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2795" activeTab="3"/>
  </bookViews>
  <sheets>
    <sheet name="selected indiecator" sheetId="8" r:id="rId1"/>
    <sheet name="Tab 2" sheetId="10" r:id="rId2"/>
    <sheet name="Tab 3" sheetId="1" r:id="rId3"/>
    <sheet name="Tab 4" sheetId="7" r:id="rId4"/>
    <sheet name="Tab 5" sheetId="9" r:id="rId5"/>
  </sheets>
  <definedNames>
    <definedName name="_xlnm.Print_Area" localSheetId="0">'selected indiecator'!$A$1:$D$19</definedName>
    <definedName name="_xlnm.Print_Area" localSheetId="1">'Tab 2'!$A$1:$H$17</definedName>
    <definedName name="_xlnm.Print_Area" localSheetId="2">'Tab 3'!$A$1:$H$17</definedName>
    <definedName name="_xlnm.Print_Area" localSheetId="3">'Tab 4'!$A$1:$D$16</definedName>
    <definedName name="_xlnm.Print_Area" localSheetId="4">'Tab 5'!$A$1:$H$15</definedName>
  </definedNames>
  <calcPr calcId="125725"/>
</workbook>
</file>

<file path=xl/calcChain.xml><?xml version="1.0" encoding="utf-8"?>
<calcChain xmlns="http://schemas.openxmlformats.org/spreadsheetml/2006/main">
  <c r="B12" i="9"/>
  <c r="C12"/>
  <c r="C11"/>
  <c r="B11"/>
  <c r="C10"/>
  <c r="B10"/>
  <c r="C9"/>
  <c r="B9"/>
  <c r="B8"/>
  <c r="B13" s="1"/>
  <c r="C8"/>
  <c r="C13" s="1"/>
  <c r="D12"/>
  <c r="E12"/>
  <c r="E11"/>
  <c r="E13" s="1"/>
  <c r="D11"/>
  <c r="E10"/>
  <c r="D10"/>
  <c r="E9"/>
  <c r="D9"/>
  <c r="D13" s="1"/>
  <c r="G12"/>
  <c r="G11"/>
  <c r="G10"/>
  <c r="G9"/>
  <c r="G8"/>
  <c r="F12"/>
  <c r="F11"/>
  <c r="F10"/>
  <c r="F9"/>
  <c r="F8"/>
  <c r="F13" s="1"/>
  <c r="G13" l="1"/>
</calcChain>
</file>

<file path=xl/sharedStrings.xml><?xml version="1.0" encoding="utf-8"?>
<sst xmlns="http://schemas.openxmlformats.org/spreadsheetml/2006/main" count="151" uniqueCount="81">
  <si>
    <t>Total</t>
  </si>
  <si>
    <t>المجموع</t>
  </si>
  <si>
    <t>نفقات التسوق</t>
  </si>
  <si>
    <t>عدد ليالي المبيت للزوار الوافدين</t>
  </si>
  <si>
    <t>عدد ليالي المبيت للزوار المحليين في الفنادق</t>
  </si>
  <si>
    <t>عدد الزوار المحليين بدون مبيت (زوار اليوم الواحد)</t>
  </si>
  <si>
    <t>المؤشر</t>
  </si>
  <si>
    <t>Indicator</t>
  </si>
  <si>
    <t>القيمة</t>
  </si>
  <si>
    <t>Value</t>
  </si>
  <si>
    <t>Number of overnight stays for inbound visitors</t>
  </si>
  <si>
    <t>Number of overnight stay for domistic visitors in hotels</t>
  </si>
  <si>
    <t>The number of domistic visitors without overnight stay (same day visitors)</t>
  </si>
  <si>
    <t>Shopping expenditures</t>
  </si>
  <si>
    <t>Accommodation services</t>
  </si>
  <si>
    <t>Food and beverage serving services</t>
  </si>
  <si>
    <t>خدمات الفنادق والاقامة</t>
  </si>
  <si>
    <t>خدمات تقديم الطعام والشراب</t>
  </si>
  <si>
    <t>خدمات نقل الركاب والاتصالات</t>
  </si>
  <si>
    <t>Other expenses</t>
  </si>
  <si>
    <t>Passenger transport and communication services</t>
  </si>
  <si>
    <t>Product</t>
  </si>
  <si>
    <t>عدد الزوار الوافدين بدون مبيت (زوار اليوم الواحد)</t>
  </si>
  <si>
    <t>نفقات اخرى*</t>
  </si>
  <si>
    <t>Other expenses*</t>
  </si>
  <si>
    <t>GDP at current prices  (million USD)</t>
  </si>
  <si>
    <t>الناتج المحلي الاجمالي بالاسعار الجارية (مليون دولار الامريكي)</t>
  </si>
  <si>
    <t>Number of inbound visitor without overnight stay (same day visitor)</t>
  </si>
  <si>
    <t>متوسط مدة الاقامة للزوار الوافدين في الفنادق المحلية (ليلة)</t>
  </si>
  <si>
    <t>Average length of stay for inbound visitors in local hotels (night)</t>
  </si>
  <si>
    <t>Average length of stay for domestic visitors in local hotels  (night)</t>
  </si>
  <si>
    <t xml:space="preserve">Passenger transport and communication services </t>
  </si>
  <si>
    <t>-Passenger transport</t>
  </si>
  <si>
    <t>-Communication services</t>
  </si>
  <si>
    <t xml:space="preserve">-خدمات نقل الركاب </t>
  </si>
  <si>
    <t>-الاتصالات</t>
  </si>
  <si>
    <t>القيمة بالالف دولار امريكي</t>
  </si>
  <si>
    <t>Value in USD 1000</t>
  </si>
  <si>
    <t>متوسط مدة الاقامة للزوار المحليين في الفنادق (ليلة)</t>
  </si>
  <si>
    <t>(-): تعني لا يوجد بيانات من المصدر وغير معلوم القيمة إن كانت صفر أو غير ذلك.</t>
  </si>
  <si>
    <t>نسبة مساهمة استهلاك السياحة الوافدة في فلسطين من الناتج المحلي الاجمالي بالاسعار الجارية (%)</t>
  </si>
  <si>
    <t>نسبة مساهمة استهلاك السياحة الداخلية في فلسطين من الناتج المحلي الاجمالي بالاسعار الجارية (%)</t>
  </si>
  <si>
    <t>Contribution of internal tourism consumption to gross domestic product (GDP) to Palestine at current prices  (%)</t>
  </si>
  <si>
    <t>Contribution of inbound tourism consumption to gross domestic product (GDP) in Palestine at current prices  (%)</t>
  </si>
  <si>
    <t xml:space="preserve">  </t>
  </si>
  <si>
    <t>البند</t>
  </si>
  <si>
    <t xml:space="preserve">Same-day visitors </t>
  </si>
  <si>
    <t xml:space="preserve"> زوار اليوم الواحد</t>
  </si>
  <si>
    <t xml:space="preserve">Overnight stay visitors  </t>
  </si>
  <si>
    <t>زوار مع مبيت</t>
  </si>
  <si>
    <t>Same-day visitors</t>
  </si>
  <si>
    <t xml:space="preserve"> زوار مع مبيت</t>
  </si>
  <si>
    <t xml:space="preserve">Overnight stay visitors </t>
  </si>
  <si>
    <r>
      <t xml:space="preserve">جدول </t>
    </r>
    <r>
      <rPr>
        <b/>
        <sz val="11"/>
        <rFont val="Times New Roman"/>
        <family val="1"/>
        <charset val="178"/>
      </rPr>
      <t xml:space="preserve">1: </t>
    </r>
    <r>
      <rPr>
        <b/>
        <sz val="11"/>
        <rFont val="Times New Roman"/>
        <family val="1"/>
      </rPr>
      <t>مؤشرات مختارة لقطاع السياحة في فلسطين</t>
    </r>
    <r>
      <rPr>
        <b/>
        <sz val="11"/>
        <rFont val="Simplified Arabic"/>
        <family val="1"/>
      </rPr>
      <t xml:space="preserve"> </t>
    </r>
    <r>
      <rPr>
        <b/>
        <sz val="11"/>
        <rFont val="Times New Roman"/>
        <family val="1"/>
        <charset val="178"/>
      </rPr>
      <t>2016، 2017</t>
    </r>
  </si>
  <si>
    <t>Table 1: Selected indicators for the tourism sector in Palestine 2016, 2017</t>
  </si>
  <si>
    <t>جدول 2: استهلاك السياحة الوافدة لفلسطين حسب البند وفئات الزوار 2016، 2017</t>
  </si>
  <si>
    <t>Table 2: Inbound tourism consumption of Palestine by products and classes of visitors 2016, 2017</t>
  </si>
  <si>
    <t>جدول 5: استهلاك السياحة الداخلية لفلسطين حسب البند وفئات الزوار 2016، 2017</t>
  </si>
  <si>
    <t>Table 5: Internal  tourism consumption of Palestine by products and classes of visitors 2016, 2017</t>
  </si>
  <si>
    <t>متوسط مدة الاقامة للزوار الوافدين باستضافة اسر وفي بيوت الإجازات (المنازل الثانوية) (ليلة)</t>
  </si>
  <si>
    <t>Average length of stay for inbound visitors in hosting of local families and in vacation houses on own account (night)</t>
  </si>
  <si>
    <t>* تشمل عدد الزوار الأجانب مع مبيت، عدد الزوار مع مبيت باستضافة أسر فلسطينية، وعدد الزوار مع مبيت في بيت ملك.</t>
  </si>
  <si>
    <t>عدد الزوار الوافدين مع مبيت*</t>
  </si>
  <si>
    <t>Number of inbound visitors with overnight stay*</t>
  </si>
  <si>
    <t>* Include number of  inbound visitors with overnight stay, number of  inbound visitors in hosting of local families and in secondary homes  propertyc (night).</t>
  </si>
  <si>
    <t>* نفقات أخرى: تشمل نفقات مكاتب السياحة والسفر والنفقات الترفيهيه.</t>
  </si>
  <si>
    <t xml:space="preserve">*Other expenses: include Tourism Agencies and Entertainments.         </t>
  </si>
  <si>
    <t>(-): Data unavailable from sources and cannot determine if it is equal to zero or not applied.</t>
  </si>
  <si>
    <t>(-): Not applicable.</t>
  </si>
  <si>
    <t xml:space="preserve"> (-): لا ينطبق.</t>
  </si>
  <si>
    <t xml:space="preserve">*Others expenses: include Tourism Agencies and Entertainments.                </t>
  </si>
  <si>
    <t xml:space="preserve">*Other expenses: include Tourism Agencies and Entertainments.                </t>
  </si>
  <si>
    <t xml:space="preserve">*Other expenses: include tourism agencies and entertainments.     </t>
  </si>
  <si>
    <t>جدول 3:  إنفاق السياحة المحلية في فلسطين حسب البند وفئات الزوار 2016، 2017</t>
  </si>
  <si>
    <t>جدول 4: إنفاق السياحة الخارجية للفلسطينيين حسب البند 2016، 2017</t>
  </si>
  <si>
    <t>Table 3: Domestic tourism expenditure of Palestine by products and classes of visitors 2016, 2017</t>
  </si>
  <si>
    <t>Table 4: Outbound tourism expenditure for Palestinians abroad by products 2016, 2017</t>
  </si>
  <si>
    <t>نسبة مساهمة انفاق السياحة المحلية في فلسطين من الناتج المحلي الاجمالي بالاسعار الجارية (%)</t>
  </si>
  <si>
    <t>نسبة مساهمة انفاق السياحة الوطنية في فلسطين من الناتج المحلي الاجمالي بالاسعار الجارية (%)</t>
  </si>
  <si>
    <t>Contribution of national tourism expenditure to gross domestic product (GDP) to Palestine at current prices  (%)</t>
  </si>
  <si>
    <t>Contribution of domestic tourism expenditure to gross domestic product (GDP) to Palestine  at current prices  (%)</t>
  </si>
</sst>
</file>

<file path=xl/styles.xml><?xml version="1.0" encoding="utf-8"?>
<styleSheet xmlns="http://schemas.openxmlformats.org/spreadsheetml/2006/main">
  <numFmts count="7">
    <numFmt numFmtId="164" formatCode="_-* #,##0.00_-;_-* #,##0.00\-;_-* &quot;-&quot;??_-;_-@_-"/>
    <numFmt numFmtId="165" formatCode="0.0"/>
    <numFmt numFmtId="166" formatCode="_-* #,##0.0_-;_-* #,##0.0\-;_-* &quot;-&quot;??_-;_-@_-"/>
    <numFmt numFmtId="167" formatCode="_-* #,##0.0_-;_-* #,##0.0\-;_-* &quot;-&quot;?_-;_-@_-"/>
    <numFmt numFmtId="168" formatCode="_-* #,##0_-;_-* #,##0\-;_-* &quot;-&quot;??_-;_-@_-"/>
    <numFmt numFmtId="169" formatCode="0.0%"/>
    <numFmt numFmtId="170" formatCode="#,##0.0_ ;\-#,##0.0\ "/>
  </numFmts>
  <fonts count="3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10"/>
      <color indexed="8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9"/>
      <name val="Arial"/>
      <family val="2"/>
    </font>
    <font>
      <b/>
      <sz val="96"/>
      <name val="Arial"/>
      <family val="2"/>
      <scheme val="minor"/>
    </font>
    <font>
      <sz val="96"/>
      <name val="Times New Roman"/>
      <family val="1"/>
      <charset val="178"/>
    </font>
    <font>
      <b/>
      <sz val="96"/>
      <name val="Simplified Arabic"/>
      <family val="1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color rgb="FF000000"/>
      <name val="Arial"/>
      <family val="2"/>
      <scheme val="minor"/>
    </font>
    <font>
      <sz val="9"/>
      <color rgb="FF000000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name val="Arial"/>
      <family val="2"/>
      <scheme val="minor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0" fontId="7" fillId="0" borderId="0"/>
    <xf numFmtId="0" fontId="13" fillId="0" borderId="0"/>
    <xf numFmtId="0" fontId="6" fillId="0" borderId="0"/>
    <xf numFmtId="0" fontId="18" fillId="0" borderId="0"/>
    <xf numFmtId="0" fontId="19" fillId="0" borderId="0"/>
    <xf numFmtId="0" fontId="20" fillId="0" borderId="0"/>
    <xf numFmtId="0" fontId="5" fillId="0" borderId="0"/>
    <xf numFmtId="0" fontId="21" fillId="0" borderId="0"/>
    <xf numFmtId="0" fontId="19" fillId="0" borderId="0"/>
    <xf numFmtId="0" fontId="4" fillId="0" borderId="0"/>
    <xf numFmtId="0" fontId="8" fillId="0" borderId="0"/>
    <xf numFmtId="0" fontId="4" fillId="0" borderId="0"/>
    <xf numFmtId="0" fontId="13" fillId="0" borderId="0"/>
    <xf numFmtId="0" fontId="4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8" fillId="0" borderId="0"/>
    <xf numFmtId="0" fontId="4" fillId="0" borderId="0"/>
    <xf numFmtId="0" fontId="13" fillId="0" borderId="0"/>
    <xf numFmtId="0" fontId="13" fillId="0" borderId="0"/>
    <xf numFmtId="0" fontId="3" fillId="0" borderId="0"/>
    <xf numFmtId="0" fontId="21" fillId="0" borderId="0"/>
    <xf numFmtId="0" fontId="21" fillId="0" borderId="0"/>
    <xf numFmtId="0" fontId="2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11">
    <xf numFmtId="0" fontId="0" fillId="0" borderId="0" xfId="0"/>
    <xf numFmtId="0" fontId="9" fillId="0" borderId="0" xfId="0" applyFont="1" applyAlignment="1">
      <alignment vertical="center"/>
    </xf>
    <xf numFmtId="0" fontId="15" fillId="0" borderId="5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left" vertical="center" wrapText="1" indent="1"/>
    </xf>
    <xf numFmtId="0" fontId="17" fillId="0" borderId="12" xfId="0" applyFont="1" applyBorder="1" applyAlignment="1">
      <alignment horizontal="left" vertical="center" wrapText="1" indent="1"/>
    </xf>
    <xf numFmtId="0" fontId="27" fillId="0" borderId="0" xfId="0" applyFont="1" applyAlignment="1">
      <alignment horizontal="left" vertical="top" indent="1"/>
    </xf>
    <xf numFmtId="0" fontId="28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31" fillId="0" borderId="0" xfId="0" applyFont="1"/>
    <xf numFmtId="165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7" fontId="14" fillId="0" borderId="6" xfId="67" applyNumberFormat="1" applyFont="1" applyBorder="1" applyAlignment="1">
      <alignment horizontal="right" vertical="center" indent="1"/>
    </xf>
    <xf numFmtId="167" fontId="14" fillId="0" borderId="4" xfId="67" applyNumberFormat="1" applyFont="1" applyBorder="1" applyAlignment="1">
      <alignment horizontal="right" vertical="center" indent="1"/>
    </xf>
    <xf numFmtId="167" fontId="14" fillId="0" borderId="9" xfId="67" applyNumberFormat="1" applyFont="1" applyBorder="1" applyAlignment="1">
      <alignment horizontal="right" vertical="center" indent="1"/>
    </xf>
    <xf numFmtId="167" fontId="14" fillId="0" borderId="10" xfId="67" applyNumberFormat="1" applyFont="1" applyBorder="1" applyAlignment="1">
      <alignment horizontal="right" vertical="center" indent="1"/>
    </xf>
    <xf numFmtId="0" fontId="17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166" fontId="15" fillId="0" borderId="5" xfId="67" applyNumberFormat="1" applyFont="1" applyBorder="1" applyAlignment="1">
      <alignment horizontal="right" vertical="center" wrapText="1" indent="1"/>
    </xf>
    <xf numFmtId="166" fontId="15" fillId="0" borderId="7" xfId="67" applyNumberFormat="1" applyFont="1" applyBorder="1" applyAlignment="1">
      <alignment horizontal="right" vertical="center" wrapText="1" indent="1"/>
    </xf>
    <xf numFmtId="169" fontId="26" fillId="0" borderId="7" xfId="68" applyNumberFormat="1" applyFont="1" applyBorder="1" applyAlignment="1">
      <alignment vertical="center" wrapText="1"/>
    </xf>
    <xf numFmtId="169" fontId="26" fillId="0" borderId="0" xfId="68" applyNumberFormat="1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167" fontId="14" fillId="0" borderId="5" xfId="67" applyNumberFormat="1" applyFont="1" applyBorder="1" applyAlignment="1">
      <alignment horizontal="right" vertical="center" indent="1"/>
    </xf>
    <xf numFmtId="167" fontId="14" fillId="0" borderId="7" xfId="67" applyNumberFormat="1" applyFont="1" applyBorder="1" applyAlignment="1">
      <alignment horizontal="right" vertical="center" indent="1"/>
    </xf>
    <xf numFmtId="0" fontId="14" fillId="0" borderId="10" xfId="0" applyFont="1" applyBorder="1" applyAlignment="1">
      <alignment horizontal="center" vertical="center" wrapText="1"/>
    </xf>
    <xf numFmtId="166" fontId="15" fillId="0" borderId="10" xfId="67" applyNumberFormat="1" applyFont="1" applyBorder="1" applyAlignment="1">
      <alignment horizontal="right" vertical="center" wrapText="1" indent="1"/>
    </xf>
    <xf numFmtId="0" fontId="2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69" fontId="26" fillId="0" borderId="0" xfId="68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7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14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top" wrapText="1"/>
    </xf>
    <xf numFmtId="0" fontId="0" fillId="0" borderId="0" xfId="0" applyBorder="1"/>
    <xf numFmtId="169" fontId="0" fillId="0" borderId="7" xfId="68" applyNumberFormat="1" applyFont="1" applyBorder="1"/>
    <xf numFmtId="2" fontId="30" fillId="0" borderId="1" xfId="0" applyNumberFormat="1" applyFont="1" applyBorder="1" applyAlignment="1">
      <alignment horizontal="right" vertical="center" wrapText="1" indent="1"/>
    </xf>
    <xf numFmtId="2" fontId="30" fillId="0" borderId="2" xfId="0" applyNumberFormat="1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indent="1" readingOrder="2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vertical="center"/>
    </xf>
    <xf numFmtId="165" fontId="26" fillId="0" borderId="0" xfId="0" applyNumberFormat="1" applyFont="1" applyBorder="1" applyAlignment="1">
      <alignment vertical="center"/>
    </xf>
    <xf numFmtId="165" fontId="17" fillId="0" borderId="0" xfId="0" applyNumberFormat="1" applyFont="1" applyBorder="1" applyAlignment="1">
      <alignment horizontal="center" vertical="center" wrapText="1"/>
    </xf>
    <xf numFmtId="165" fontId="26" fillId="0" borderId="0" xfId="68" applyNumberFormat="1" applyFont="1" applyBorder="1" applyAlignment="1">
      <alignment vertical="center" wrapText="1"/>
    </xf>
    <xf numFmtId="165" fontId="0" fillId="0" borderId="0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164" fontId="34" fillId="0" borderId="0" xfId="0" applyNumberFormat="1" applyFont="1" applyBorder="1" applyAlignment="1">
      <alignment horizontal="left" vertical="top"/>
    </xf>
    <xf numFmtId="166" fontId="15" fillId="0" borderId="6" xfId="67" applyNumberFormat="1" applyFont="1" applyBorder="1" applyAlignment="1">
      <alignment horizontal="right" vertical="center" wrapText="1" indent="1"/>
    </xf>
    <xf numFmtId="166" fontId="15" fillId="0" borderId="4" xfId="67" applyNumberFormat="1" applyFont="1" applyBorder="1" applyAlignment="1">
      <alignment horizontal="right" vertical="center" wrapText="1" indent="1"/>
    </xf>
    <xf numFmtId="166" fontId="15" fillId="0" borderId="9" xfId="67" applyNumberFormat="1" applyFont="1" applyBorder="1" applyAlignment="1">
      <alignment horizontal="right" vertical="center" wrapText="1" indent="1"/>
    </xf>
    <xf numFmtId="0" fontId="17" fillId="0" borderId="14" xfId="0" applyFont="1" applyBorder="1" applyAlignment="1">
      <alignment horizontal="left" vertical="center" wrapText="1" indent="1"/>
    </xf>
    <xf numFmtId="168" fontId="15" fillId="0" borderId="2" xfId="67" applyNumberFormat="1" applyFont="1" applyBorder="1" applyAlignment="1">
      <alignment horizontal="right" vertical="center" indent="1"/>
    </xf>
    <xf numFmtId="166" fontId="15" fillId="0" borderId="2" xfId="67" applyNumberFormat="1" applyFont="1" applyBorder="1" applyAlignment="1">
      <alignment horizontal="right" vertical="center" indent="1"/>
    </xf>
    <xf numFmtId="2" fontId="9" fillId="0" borderId="0" xfId="0" applyNumberFormat="1" applyFont="1" applyAlignment="1">
      <alignment vertical="center"/>
    </xf>
    <xf numFmtId="2" fontId="17" fillId="0" borderId="0" xfId="0" applyNumberFormat="1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 wrapText="1"/>
    </xf>
    <xf numFmtId="2" fontId="26" fillId="0" borderId="0" xfId="68" applyNumberFormat="1" applyFont="1" applyBorder="1" applyAlignment="1">
      <alignment vertical="center" wrapText="1"/>
    </xf>
    <xf numFmtId="2" fontId="26" fillId="0" borderId="0" xfId="0" applyNumberFormat="1" applyFont="1" applyBorder="1" applyAlignment="1">
      <alignment vertical="center" wrapText="1"/>
    </xf>
    <xf numFmtId="2" fontId="0" fillId="0" borderId="0" xfId="0" applyNumberFormat="1" applyBorder="1"/>
    <xf numFmtId="2" fontId="0" fillId="0" borderId="0" xfId="0" applyNumberFormat="1"/>
    <xf numFmtId="0" fontId="8" fillId="0" borderId="0" xfId="0" applyFont="1" applyBorder="1"/>
    <xf numFmtId="169" fontId="0" fillId="0" borderId="0" xfId="68" applyNumberFormat="1" applyFont="1" applyBorder="1"/>
    <xf numFmtId="164" fontId="0" fillId="0" borderId="0" xfId="0" applyNumberFormat="1"/>
    <xf numFmtId="0" fontId="17" fillId="0" borderId="0" xfId="0" applyFont="1" applyBorder="1" applyAlignment="1">
      <alignment horizontal="center" vertical="center" wrapText="1"/>
    </xf>
    <xf numFmtId="168" fontId="35" fillId="0" borderId="2" xfId="67" applyNumberFormat="1" applyFont="1" applyBorder="1" applyAlignment="1">
      <alignment horizontal="right" vertical="center" indent="1"/>
    </xf>
    <xf numFmtId="0" fontId="17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7" fontId="14" fillId="0" borderId="12" xfId="67" applyNumberFormat="1" applyFont="1" applyBorder="1" applyAlignment="1">
      <alignment horizontal="right" vertical="center" indent="1"/>
    </xf>
    <xf numFmtId="167" fontId="14" fillId="0" borderId="13" xfId="67" applyNumberFormat="1" applyFont="1" applyBorder="1" applyAlignment="1">
      <alignment horizontal="right" vertical="center" indent="1"/>
    </xf>
    <xf numFmtId="0" fontId="16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left" vertical="center" wrapText="1" indent="2"/>
    </xf>
    <xf numFmtId="0" fontId="15" fillId="0" borderId="0" xfId="0" applyFont="1" applyAlignment="1">
      <alignment horizontal="left" vertical="top" indent="1"/>
    </xf>
    <xf numFmtId="0" fontId="15" fillId="0" borderId="0" xfId="0" applyFont="1" applyAlignment="1">
      <alignment horizontal="left" vertical="center"/>
    </xf>
    <xf numFmtId="0" fontId="30" fillId="0" borderId="8" xfId="0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 indent="1"/>
    </xf>
    <xf numFmtId="49" fontId="30" fillId="0" borderId="2" xfId="0" applyNumberFormat="1" applyFont="1" applyBorder="1" applyAlignment="1">
      <alignment horizontal="right" vertical="center" wrapText="1" indent="2" readingOrder="2"/>
    </xf>
    <xf numFmtId="0" fontId="0" fillId="0" borderId="0" xfId="0" applyBorder="1" applyAlignment="1">
      <alignment horizontal="right"/>
    </xf>
    <xf numFmtId="0" fontId="10" fillId="0" borderId="14" xfId="0" applyFont="1" applyBorder="1" applyAlignment="1">
      <alignment horizontal="right" vertical="top" indent="1" readingOrder="2"/>
    </xf>
    <xf numFmtId="0" fontId="30" fillId="0" borderId="2" xfId="0" applyFont="1" applyBorder="1" applyAlignment="1">
      <alignment horizontal="right" vertical="center" indent="1" readingOrder="2"/>
    </xf>
    <xf numFmtId="2" fontId="0" fillId="0" borderId="0" xfId="0" applyNumberFormat="1" applyAlignment="1">
      <alignment vertical="center"/>
    </xf>
    <xf numFmtId="169" fontId="0" fillId="0" borderId="0" xfId="68" applyNumberFormat="1" applyFont="1" applyAlignment="1">
      <alignment vertical="center"/>
    </xf>
    <xf numFmtId="166" fontId="14" fillId="0" borderId="13" xfId="67" applyNumberFormat="1" applyFont="1" applyBorder="1" applyAlignment="1">
      <alignment horizontal="right" vertical="center" wrapText="1" indent="1"/>
    </xf>
    <xf numFmtId="0" fontId="8" fillId="0" borderId="0" xfId="0" applyFont="1"/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 wrapText="1"/>
    </xf>
    <xf numFmtId="10" fontId="0" fillId="0" borderId="0" xfId="68" applyNumberFormat="1" applyFont="1" applyAlignment="1">
      <alignment vertical="center"/>
    </xf>
    <xf numFmtId="169" fontId="0" fillId="0" borderId="0" xfId="68" applyNumberFormat="1" applyFont="1"/>
    <xf numFmtId="168" fontId="35" fillId="0" borderId="2" xfId="69" applyNumberFormat="1" applyFont="1" applyBorder="1" applyAlignment="1">
      <alignment horizontal="right" vertical="center" indent="1"/>
    </xf>
    <xf numFmtId="168" fontId="15" fillId="0" borderId="2" xfId="69" applyNumberFormat="1" applyFont="1" applyBorder="1" applyAlignment="1">
      <alignment horizontal="right" vertical="center" indent="1"/>
    </xf>
    <xf numFmtId="166" fontId="15" fillId="0" borderId="2" xfId="69" applyNumberFormat="1" applyFont="1" applyBorder="1" applyAlignment="1">
      <alignment horizontal="right" vertical="center" indent="1"/>
    </xf>
    <xf numFmtId="167" fontId="14" fillId="0" borderId="5" xfId="69" applyNumberFormat="1" applyFont="1" applyBorder="1" applyAlignment="1">
      <alignment horizontal="right" vertical="center" indent="1"/>
    </xf>
    <xf numFmtId="167" fontId="14" fillId="0" borderId="3" xfId="69" applyNumberFormat="1" applyFont="1" applyBorder="1" applyAlignment="1">
      <alignment horizontal="right" vertical="center" indent="1"/>
    </xf>
    <xf numFmtId="167" fontId="14" fillId="0" borderId="7" xfId="69" applyNumberFormat="1" applyFont="1" applyBorder="1" applyAlignment="1">
      <alignment horizontal="right" vertical="center" indent="1"/>
    </xf>
    <xf numFmtId="167" fontId="14" fillId="0" borderId="0" xfId="69" applyNumberFormat="1" applyFont="1" applyBorder="1" applyAlignment="1">
      <alignment horizontal="right" vertical="center" indent="1"/>
    </xf>
    <xf numFmtId="167" fontId="15" fillId="0" borderId="7" xfId="69" applyNumberFormat="1" applyFont="1" applyBorder="1" applyAlignment="1">
      <alignment horizontal="right" vertical="center" indent="1"/>
    </xf>
    <xf numFmtId="167" fontId="15" fillId="0" borderId="0" xfId="69" applyNumberFormat="1" applyFont="1" applyBorder="1" applyAlignment="1">
      <alignment horizontal="right" vertical="center" indent="1"/>
    </xf>
    <xf numFmtId="167" fontId="14" fillId="0" borderId="10" xfId="69" applyNumberFormat="1" applyFont="1" applyBorder="1" applyAlignment="1">
      <alignment horizontal="right" vertical="center" indent="1"/>
    </xf>
    <xf numFmtId="167" fontId="14" fillId="0" borderId="8" xfId="69" applyNumberFormat="1" applyFont="1" applyBorder="1" applyAlignment="1">
      <alignment horizontal="right" vertical="center" indent="1"/>
    </xf>
    <xf numFmtId="167" fontId="14" fillId="0" borderId="14" xfId="69" applyNumberFormat="1" applyFont="1" applyBorder="1" applyAlignment="1">
      <alignment horizontal="right" vertical="center" indent="1"/>
    </xf>
    <xf numFmtId="167" fontId="15" fillId="0" borderId="3" xfId="69" applyNumberFormat="1" applyFont="1" applyBorder="1" applyAlignment="1">
      <alignment horizontal="right" vertical="center" indent="1"/>
    </xf>
    <xf numFmtId="166" fontId="15" fillId="0" borderId="7" xfId="69" applyNumberFormat="1" applyFont="1" applyBorder="1" applyAlignment="1">
      <alignment horizontal="right" vertical="center" wrapText="1" indent="1"/>
    </xf>
    <xf numFmtId="166" fontId="15" fillId="0" borderId="0" xfId="69" applyNumberFormat="1" applyFont="1" applyBorder="1" applyAlignment="1">
      <alignment horizontal="right" vertical="center" wrapText="1" indent="1"/>
    </xf>
    <xf numFmtId="166" fontId="14" fillId="0" borderId="3" xfId="69" applyNumberFormat="1" applyFont="1" applyBorder="1" applyAlignment="1">
      <alignment horizontal="right" vertical="center" indent="1"/>
    </xf>
    <xf numFmtId="166" fontId="14" fillId="0" borderId="0" xfId="69" applyNumberFormat="1" applyFont="1" applyBorder="1" applyAlignment="1">
      <alignment horizontal="right" vertical="center" indent="1"/>
    </xf>
    <xf numFmtId="166" fontId="15" fillId="0" borderId="0" xfId="69" applyNumberFormat="1" applyFont="1" applyBorder="1" applyAlignment="1">
      <alignment horizontal="right" vertical="center" indent="1"/>
    </xf>
    <xf numFmtId="166" fontId="14" fillId="0" borderId="8" xfId="69" applyNumberFormat="1" applyFont="1" applyBorder="1" applyAlignment="1">
      <alignment horizontal="right" vertical="center" indent="1"/>
    </xf>
    <xf numFmtId="166" fontId="14" fillId="0" borderId="14" xfId="69" applyNumberFormat="1" applyFont="1" applyBorder="1" applyAlignment="1">
      <alignment horizontal="right" vertical="center" indent="1"/>
    </xf>
    <xf numFmtId="166" fontId="14" fillId="0" borderId="7" xfId="69" applyNumberFormat="1" applyFont="1" applyBorder="1" applyAlignment="1">
      <alignment horizontal="right" vertical="center" indent="1"/>
    </xf>
    <xf numFmtId="166" fontId="15" fillId="0" borderId="7" xfId="69" applyNumberFormat="1" applyFont="1" applyBorder="1" applyAlignment="1">
      <alignment horizontal="right" vertical="center" indent="1"/>
    </xf>
    <xf numFmtId="166" fontId="14" fillId="0" borderId="10" xfId="69" applyNumberFormat="1" applyFont="1" applyBorder="1" applyAlignment="1">
      <alignment horizontal="right" vertical="center" indent="1"/>
    </xf>
    <xf numFmtId="166" fontId="14" fillId="0" borderId="5" xfId="69" applyNumberFormat="1" applyFont="1" applyBorder="1" applyAlignment="1">
      <alignment horizontal="right" vertical="center" indent="1"/>
    </xf>
    <xf numFmtId="166" fontId="15" fillId="0" borderId="0" xfId="69" applyNumberFormat="1" applyFont="1" applyBorder="1" applyAlignment="1">
      <alignment horizontal="left" vertical="center" wrapText="1" indent="1"/>
    </xf>
    <xf numFmtId="166" fontId="17" fillId="0" borderId="14" xfId="69" applyNumberFormat="1" applyFont="1" applyBorder="1" applyAlignment="1">
      <alignment horizontal="left" vertical="center" wrapText="1" indent="1"/>
    </xf>
    <xf numFmtId="166" fontId="15" fillId="0" borderId="7" xfId="69" applyNumberFormat="1" applyFont="1" applyBorder="1" applyAlignment="1">
      <alignment horizontal="left" vertical="center" wrapText="1" indent="1"/>
    </xf>
    <xf numFmtId="166" fontId="17" fillId="0" borderId="10" xfId="69" applyNumberFormat="1" applyFont="1" applyBorder="1" applyAlignment="1">
      <alignment horizontal="left" vertical="center" wrapText="1" indent="1"/>
    </xf>
    <xf numFmtId="170" fontId="15" fillId="0" borderId="7" xfId="67" applyNumberFormat="1" applyFont="1" applyBorder="1" applyAlignment="1">
      <alignment horizontal="right" vertical="center" indent="1"/>
    </xf>
    <xf numFmtId="170" fontId="15" fillId="0" borderId="4" xfId="67" applyNumberFormat="1" applyFont="1" applyBorder="1" applyAlignment="1">
      <alignment horizontal="right" vertical="center" indent="1"/>
    </xf>
    <xf numFmtId="170" fontId="15" fillId="0" borderId="10" xfId="67" applyNumberFormat="1" applyFont="1" applyBorder="1" applyAlignment="1">
      <alignment horizontal="right" vertical="center" indent="1"/>
    </xf>
    <xf numFmtId="170" fontId="15" fillId="0" borderId="9" xfId="67" applyNumberFormat="1" applyFont="1" applyBorder="1" applyAlignment="1">
      <alignment horizontal="right" vertical="center" indent="1"/>
    </xf>
    <xf numFmtId="166" fontId="0" fillId="0" borderId="0" xfId="0" applyNumberFormat="1" applyAlignment="1">
      <alignment vertical="center"/>
    </xf>
    <xf numFmtId="166" fontId="14" fillId="0" borderId="14" xfId="67" applyNumberFormat="1" applyFont="1" applyBorder="1" applyAlignment="1">
      <alignment horizontal="right" vertical="center" wrapText="1" indent="1"/>
    </xf>
    <xf numFmtId="169" fontId="26" fillId="0" borderId="0" xfId="0" applyNumberFormat="1" applyFont="1" applyBorder="1" applyAlignment="1">
      <alignment vertical="center"/>
    </xf>
    <xf numFmtId="169" fontId="37" fillId="0" borderId="0" xfId="68" applyNumberFormat="1" applyFont="1" applyBorder="1" applyAlignment="1">
      <alignment vertical="center" wrapText="1"/>
    </xf>
    <xf numFmtId="0" fontId="15" fillId="0" borderId="0" xfId="0" applyFont="1" applyBorder="1" applyAlignment="1">
      <alignment horizontal="left" vertical="top" wrapText="1" indent="1"/>
    </xf>
    <xf numFmtId="169" fontId="9" fillId="0" borderId="0" xfId="68" applyNumberFormat="1" applyFont="1" applyBorder="1" applyAlignment="1">
      <alignment vertical="center"/>
    </xf>
    <xf numFmtId="169" fontId="10" fillId="0" borderId="0" xfId="68" applyNumberFormat="1" applyFont="1" applyBorder="1" applyAlignment="1">
      <alignment horizontal="center" vertical="center" wrapText="1"/>
    </xf>
    <xf numFmtId="169" fontId="17" fillId="0" borderId="0" xfId="68" applyNumberFormat="1" applyFont="1" applyBorder="1" applyAlignment="1">
      <alignment horizontal="center" vertical="center" wrapText="1"/>
    </xf>
    <xf numFmtId="166" fontId="14" fillId="0" borderId="12" xfId="69" applyNumberFormat="1" applyFont="1" applyBorder="1" applyAlignment="1">
      <alignment horizontal="right" vertical="center" indent="1"/>
    </xf>
    <xf numFmtId="166" fontId="15" fillId="0" borderId="5" xfId="69" applyNumberFormat="1" applyFont="1" applyBorder="1" applyAlignment="1">
      <alignment horizontal="right" vertical="center" indent="1"/>
    </xf>
    <xf numFmtId="166" fontId="15" fillId="0" borderId="3" xfId="69" applyNumberFormat="1" applyFont="1" applyBorder="1" applyAlignment="1">
      <alignment horizontal="right" vertical="center" indent="1"/>
    </xf>
    <xf numFmtId="167" fontId="15" fillId="0" borderId="5" xfId="69" applyNumberFormat="1" applyFont="1" applyBorder="1" applyAlignment="1">
      <alignment horizontal="right" vertical="center" indent="1"/>
    </xf>
    <xf numFmtId="166" fontId="15" fillId="0" borderId="10" xfId="69" applyNumberFormat="1" applyFont="1" applyBorder="1" applyAlignment="1">
      <alignment horizontal="right" vertical="center" indent="1"/>
    </xf>
    <xf numFmtId="166" fontId="15" fillId="0" borderId="8" xfId="69" applyNumberFormat="1" applyFont="1" applyBorder="1" applyAlignment="1">
      <alignment horizontal="right" vertical="center" indent="1"/>
    </xf>
    <xf numFmtId="166" fontId="15" fillId="0" borderId="5" xfId="69" applyNumberFormat="1" applyFont="1" applyBorder="1" applyAlignment="1">
      <alignment horizontal="right" vertical="center" wrapText="1" indent="1"/>
    </xf>
    <xf numFmtId="166" fontId="15" fillId="0" borderId="3" xfId="69" applyNumberFormat="1" applyFont="1" applyBorder="1" applyAlignment="1">
      <alignment horizontal="right" vertical="center" wrapText="1" indent="1"/>
    </xf>
    <xf numFmtId="166" fontId="15" fillId="0" borderId="10" xfId="69" applyNumberFormat="1" applyFont="1" applyBorder="1" applyAlignment="1">
      <alignment horizontal="right" vertical="center" wrapText="1" indent="1"/>
    </xf>
    <xf numFmtId="166" fontId="15" fillId="0" borderId="8" xfId="69" applyNumberFormat="1" applyFont="1" applyBorder="1" applyAlignment="1">
      <alignment horizontal="right" vertical="center" wrapText="1" indent="1"/>
    </xf>
    <xf numFmtId="167" fontId="15" fillId="0" borderId="8" xfId="69" applyNumberFormat="1" applyFont="1" applyBorder="1" applyAlignment="1">
      <alignment horizontal="right" vertical="center" indent="1"/>
    </xf>
    <xf numFmtId="0" fontId="15" fillId="0" borderId="0" xfId="0" applyFont="1" applyBorder="1" applyAlignment="1">
      <alignment horizontal="left" vertical="top" wrapText="1" indent="1"/>
    </xf>
    <xf numFmtId="0" fontId="15" fillId="0" borderId="10" xfId="0" applyFont="1" applyBorder="1" applyAlignment="1">
      <alignment horizontal="left" vertical="center" wrapText="1" indent="1"/>
    </xf>
    <xf numFmtId="166" fontId="15" fillId="0" borderId="11" xfId="69" applyNumberFormat="1" applyFont="1" applyBorder="1" applyAlignment="1">
      <alignment horizontal="right" vertical="center" indent="1"/>
    </xf>
    <xf numFmtId="166" fontId="15" fillId="0" borderId="11" xfId="67" applyNumberFormat="1" applyFont="1" applyBorder="1" applyAlignment="1">
      <alignment horizontal="right" vertical="center" indent="1"/>
    </xf>
    <xf numFmtId="0" fontId="30" fillId="0" borderId="11" xfId="0" applyFont="1" applyBorder="1" applyAlignment="1">
      <alignment horizontal="right" vertical="center" indent="1" readingOrder="2"/>
    </xf>
    <xf numFmtId="0" fontId="0" fillId="0" borderId="0" xfId="0" applyBorder="1" applyAlignment="1">
      <alignment vertical="top"/>
    </xf>
    <xf numFmtId="165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66" fontId="15" fillId="0" borderId="5" xfId="69" applyNumberFormat="1" applyFont="1" applyBorder="1" applyAlignment="1">
      <alignment horizontal="left" vertical="center" wrapText="1" indent="1"/>
    </xf>
    <xf numFmtId="166" fontId="15" fillId="0" borderId="3" xfId="69" applyNumberFormat="1" applyFont="1" applyBorder="1" applyAlignment="1">
      <alignment horizontal="left" vertical="center" wrapText="1" indent="1"/>
    </xf>
    <xf numFmtId="166" fontId="15" fillId="0" borderId="10" xfId="69" applyNumberFormat="1" applyFont="1" applyBorder="1" applyAlignment="1">
      <alignment horizontal="left" vertical="center" wrapText="1" indent="1"/>
    </xf>
    <xf numFmtId="166" fontId="0" fillId="0" borderId="0" xfId="0" applyNumberFormat="1"/>
    <xf numFmtId="166" fontId="0" fillId="0" borderId="0" xfId="68" applyNumberFormat="1" applyFont="1" applyAlignment="1">
      <alignment vertical="center"/>
    </xf>
    <xf numFmtId="0" fontId="8" fillId="0" borderId="0" xfId="0" applyFont="1" applyAlignment="1">
      <alignment horizontal="lef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horizontal="right" vertical="top" readingOrder="2"/>
    </xf>
    <xf numFmtId="0" fontId="26" fillId="0" borderId="0" xfId="0" applyFont="1" applyBorder="1" applyAlignment="1">
      <alignment vertical="top"/>
    </xf>
    <xf numFmtId="165" fontId="26" fillId="0" borderId="0" xfId="0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top" wrapText="1" indent="1"/>
    </xf>
    <xf numFmtId="0" fontId="33" fillId="0" borderId="0" xfId="0" applyFont="1" applyBorder="1" applyAlignment="1">
      <alignment horizontal="right" vertical="top" wrapText="1" readingOrder="2"/>
    </xf>
    <xf numFmtId="0" fontId="0" fillId="0" borderId="0" xfId="0" applyAlignment="1"/>
    <xf numFmtId="0" fontId="32" fillId="0" borderId="0" xfId="0" applyFont="1" applyAlignment="1">
      <alignment horizontal="right" vertical="center" wrapText="1" readingOrder="2"/>
    </xf>
    <xf numFmtId="0" fontId="15" fillId="0" borderId="0" xfId="0" applyFont="1" applyAlignment="1">
      <alignment horizontal="right" vertical="center" wrapText="1"/>
    </xf>
    <xf numFmtId="0" fontId="1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indent="1"/>
    </xf>
    <xf numFmtId="0" fontId="0" fillId="0" borderId="3" xfId="0" applyBorder="1" applyAlignment="1">
      <alignment horizontal="left" indent="1"/>
    </xf>
    <xf numFmtId="0" fontId="32" fillId="0" borderId="3" xfId="0" applyFont="1" applyBorder="1" applyAlignment="1">
      <alignment horizontal="right" indent="1" readingOrder="2"/>
    </xf>
    <xf numFmtId="0" fontId="0" fillId="0" borderId="3" xfId="0" applyBorder="1" applyAlignment="1">
      <alignment horizontal="right" indent="1" readingOrder="2"/>
    </xf>
    <xf numFmtId="0" fontId="17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top" indent="1" readingOrder="2"/>
    </xf>
    <xf numFmtId="0" fontId="8" fillId="0" borderId="0" xfId="0" applyFont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15" fillId="0" borderId="3" xfId="0" applyFont="1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17" fillId="0" borderId="7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right" vertical="center" indent="1" readingOrder="2"/>
    </xf>
    <xf numFmtId="0" fontId="0" fillId="0" borderId="3" xfId="0" applyBorder="1" applyAlignment="1">
      <alignment horizontal="right" vertical="center" indent="1" readingOrder="2"/>
    </xf>
    <xf numFmtId="49" fontId="30" fillId="0" borderId="3" xfId="0" applyNumberFormat="1" applyFont="1" applyBorder="1" applyAlignment="1">
      <alignment horizontal="right" vertical="top" wrapText="1" readingOrder="2"/>
    </xf>
    <xf numFmtId="0" fontId="0" fillId="0" borderId="3" xfId="0" applyBorder="1" applyAlignment="1">
      <alignment horizontal="right" vertical="top" wrapText="1" readingOrder="2"/>
    </xf>
    <xf numFmtId="0" fontId="15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6" fillId="0" borderId="0" xfId="0" applyFont="1" applyAlignment="1">
      <alignment horizontal="center" vertical="center"/>
    </xf>
  </cellXfs>
  <cellStyles count="70">
    <cellStyle name="Comma" xfId="67" builtinId="3"/>
    <cellStyle name="Comma 2" xfId="69"/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  <cellStyle name="Percent" xfId="68" builtinId="5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view="pageBreakPreview" zoomScaleNormal="115" zoomScaleSheetLayoutView="100" workbookViewId="0">
      <selection activeCell="D23" sqref="D23"/>
    </sheetView>
  </sheetViews>
  <sheetFormatPr defaultRowHeight="12.75"/>
  <cols>
    <col min="1" max="1" width="56.7109375" customWidth="1"/>
    <col min="2" max="3" width="13.42578125" customWidth="1"/>
    <col min="4" max="4" width="56.7109375" customWidth="1"/>
    <col min="5" max="5" width="12.140625" bestFit="1" customWidth="1"/>
    <col min="6" max="6" width="11.42578125" customWidth="1"/>
    <col min="7" max="7" width="11.7109375" style="69" bestFit="1" customWidth="1"/>
    <col min="8" max="17" width="9.140625" style="44"/>
  </cols>
  <sheetData>
    <row r="1" spans="1:13" ht="19.5" customHeight="1">
      <c r="A1" s="174" t="s">
        <v>53</v>
      </c>
      <c r="B1" s="174"/>
      <c r="C1" s="174"/>
      <c r="D1" s="174"/>
      <c r="E1" s="45"/>
      <c r="F1" s="44"/>
      <c r="G1" s="68"/>
    </row>
    <row r="2" spans="1:13" ht="19.5" customHeight="1">
      <c r="A2" s="169" t="s">
        <v>54</v>
      </c>
      <c r="B2" s="169"/>
      <c r="C2" s="169"/>
      <c r="D2" s="169"/>
      <c r="E2" s="45"/>
      <c r="F2" s="44"/>
      <c r="G2" s="68"/>
    </row>
    <row r="3" spans="1:13" ht="6" customHeight="1">
      <c r="A3" s="5"/>
      <c r="B3" s="5"/>
      <c r="C3" s="6"/>
      <c r="D3" s="31"/>
      <c r="E3" s="45"/>
      <c r="F3" s="44"/>
      <c r="G3" s="68"/>
    </row>
    <row r="4" spans="1:13" ht="16.5" customHeight="1">
      <c r="A4" s="170" t="s">
        <v>7</v>
      </c>
      <c r="B4" s="75" t="s">
        <v>9</v>
      </c>
      <c r="C4" s="76" t="s">
        <v>8</v>
      </c>
      <c r="D4" s="172" t="s">
        <v>6</v>
      </c>
      <c r="E4" s="45"/>
      <c r="F4" s="44"/>
      <c r="G4" s="68"/>
    </row>
    <row r="5" spans="1:13" ht="16.5" customHeight="1">
      <c r="A5" s="171"/>
      <c r="B5" s="29">
        <v>2017</v>
      </c>
      <c r="C5" s="29">
        <v>2016</v>
      </c>
      <c r="D5" s="173"/>
      <c r="E5" s="45"/>
      <c r="F5" s="44"/>
      <c r="G5" s="68"/>
    </row>
    <row r="6" spans="1:13" ht="18.95" customHeight="1">
      <c r="A6" s="3" t="s">
        <v>63</v>
      </c>
      <c r="B6" s="99">
        <v>1079034.7980546046</v>
      </c>
      <c r="C6" s="74">
        <v>879808.25439062621</v>
      </c>
      <c r="D6" s="90" t="s">
        <v>62</v>
      </c>
      <c r="E6" s="45"/>
      <c r="F6" s="44"/>
      <c r="G6" s="68"/>
    </row>
    <row r="7" spans="1:13" ht="18.95" customHeight="1">
      <c r="A7" s="3" t="s">
        <v>29</v>
      </c>
      <c r="B7" s="101">
        <v>2.8931888885224644</v>
      </c>
      <c r="C7" s="62">
        <v>2.8583242529965136</v>
      </c>
      <c r="D7" s="90" t="s">
        <v>28</v>
      </c>
      <c r="E7" s="45"/>
      <c r="F7" s="44"/>
      <c r="G7" s="68"/>
    </row>
    <row r="8" spans="1:13" ht="18.95" customHeight="1">
      <c r="A8" s="3" t="s">
        <v>27</v>
      </c>
      <c r="B8" s="100">
        <v>2415933.6</v>
      </c>
      <c r="C8" s="61">
        <v>2204255.4000000004</v>
      </c>
      <c r="D8" s="90" t="s">
        <v>22</v>
      </c>
      <c r="E8" s="45"/>
      <c r="F8" s="44"/>
      <c r="G8" s="68"/>
      <c r="H8" s="70"/>
      <c r="M8" s="135"/>
    </row>
    <row r="9" spans="1:13" ht="24.95" customHeight="1">
      <c r="A9" s="3" t="s">
        <v>60</v>
      </c>
      <c r="B9" s="101">
        <v>7.6276999999999999</v>
      </c>
      <c r="C9" s="62">
        <v>7.0048922778903497</v>
      </c>
      <c r="D9" s="90" t="s">
        <v>59</v>
      </c>
      <c r="E9" s="45"/>
      <c r="F9" s="44"/>
      <c r="G9" s="68"/>
      <c r="M9" s="135"/>
    </row>
    <row r="10" spans="1:13" ht="18.95" customHeight="1">
      <c r="A10" s="3" t="s">
        <v>10</v>
      </c>
      <c r="B10" s="100">
        <v>6719848.022841108</v>
      </c>
      <c r="C10" s="61">
        <v>4923929.9835872762</v>
      </c>
      <c r="D10" s="90" t="s">
        <v>3</v>
      </c>
      <c r="E10" s="45"/>
      <c r="F10" s="44"/>
      <c r="G10" s="68"/>
      <c r="M10" s="135"/>
    </row>
    <row r="11" spans="1:13" ht="18.95" customHeight="1">
      <c r="A11" s="3" t="s">
        <v>11</v>
      </c>
      <c r="B11" s="100">
        <v>146368.99999999994</v>
      </c>
      <c r="C11" s="61">
        <v>167116.99999999991</v>
      </c>
      <c r="D11" s="90" t="s">
        <v>4</v>
      </c>
      <c r="E11" s="45"/>
      <c r="F11" s="44"/>
      <c r="G11" s="68"/>
      <c r="M11" s="135"/>
    </row>
    <row r="12" spans="1:13" ht="18.95" customHeight="1">
      <c r="A12" s="3" t="s">
        <v>30</v>
      </c>
      <c r="B12" s="101">
        <v>3.4067824224932481</v>
      </c>
      <c r="C12" s="62">
        <v>2.924334128281953</v>
      </c>
      <c r="D12" s="90" t="s">
        <v>38</v>
      </c>
      <c r="E12" s="45"/>
      <c r="F12" s="44"/>
      <c r="G12" s="68"/>
      <c r="M12" s="150"/>
    </row>
    <row r="13" spans="1:13" ht="24.95" customHeight="1">
      <c r="A13" s="3" t="s">
        <v>12</v>
      </c>
      <c r="B13" s="100">
        <v>3159191.45</v>
      </c>
      <c r="C13" s="61">
        <v>2764017</v>
      </c>
      <c r="D13" s="90" t="s">
        <v>5</v>
      </c>
      <c r="E13" s="45"/>
      <c r="F13" s="44"/>
      <c r="G13" s="68"/>
    </row>
    <row r="14" spans="1:13" ht="18.95" customHeight="1">
      <c r="A14" s="3" t="s">
        <v>25</v>
      </c>
      <c r="B14" s="101">
        <v>14498.099999999999</v>
      </c>
      <c r="C14" s="62">
        <v>13425.7</v>
      </c>
      <c r="D14" s="90" t="s">
        <v>26</v>
      </c>
      <c r="E14" s="45"/>
      <c r="F14" s="44"/>
      <c r="G14" s="68"/>
    </row>
    <row r="15" spans="1:13" ht="24.95" customHeight="1">
      <c r="A15" s="3" t="s">
        <v>43</v>
      </c>
      <c r="B15" s="101">
        <v>8.9495802898310828</v>
      </c>
      <c r="C15" s="62">
        <v>7.6082381769001746</v>
      </c>
      <c r="D15" s="90" t="s">
        <v>40</v>
      </c>
      <c r="E15" s="45"/>
      <c r="F15" s="44"/>
      <c r="G15" s="68"/>
    </row>
    <row r="16" spans="1:13" ht="24.95" customHeight="1">
      <c r="A16" s="3" t="s">
        <v>80</v>
      </c>
      <c r="B16" s="101">
        <v>1.1428400962884795</v>
      </c>
      <c r="C16" s="62">
        <v>1</v>
      </c>
      <c r="D16" s="90" t="s">
        <v>77</v>
      </c>
      <c r="E16" s="45"/>
      <c r="F16" s="44"/>
      <c r="G16" s="68"/>
    </row>
    <row r="17" spans="1:7" ht="24.95" customHeight="1">
      <c r="A17" s="3" t="s">
        <v>42</v>
      </c>
      <c r="B17" s="101">
        <v>10.092420386119564</v>
      </c>
      <c r="C17" s="62">
        <v>8.6</v>
      </c>
      <c r="D17" s="90" t="s">
        <v>41</v>
      </c>
      <c r="E17" s="45"/>
      <c r="F17" s="44"/>
      <c r="G17" s="68"/>
    </row>
    <row r="18" spans="1:7" ht="24.95" customHeight="1">
      <c r="A18" s="151" t="s">
        <v>79</v>
      </c>
      <c r="B18" s="152">
        <v>3.3386526510370338</v>
      </c>
      <c r="C18" s="153">
        <v>3.9</v>
      </c>
      <c r="D18" s="154" t="s">
        <v>78</v>
      </c>
      <c r="E18" s="45"/>
      <c r="F18" s="44"/>
      <c r="G18" s="68"/>
    </row>
    <row r="19" spans="1:7" ht="30" customHeight="1">
      <c r="A19" s="175" t="s">
        <v>64</v>
      </c>
      <c r="B19" s="176"/>
      <c r="C19" s="177" t="s">
        <v>61</v>
      </c>
      <c r="D19" s="178"/>
      <c r="E19" s="44"/>
      <c r="F19" s="44"/>
      <c r="G19" s="68"/>
    </row>
    <row r="20" spans="1:7" ht="25.5" customHeight="1"/>
    <row r="21" spans="1:7">
      <c r="B21" s="72"/>
      <c r="C21" s="98"/>
      <c r="D21" s="94"/>
    </row>
    <row r="22" spans="1:7">
      <c r="B22" s="98"/>
      <c r="C22" s="98"/>
    </row>
  </sheetData>
  <mergeCells count="6">
    <mergeCell ref="A2:D2"/>
    <mergeCell ref="A4:A5"/>
    <mergeCell ref="D4:D5"/>
    <mergeCell ref="A1:D1"/>
    <mergeCell ref="A19:B19"/>
    <mergeCell ref="C19:D19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3" orientation="landscape" r:id="rId1"/>
  <headerFooter alignWithMargins="0">
    <oddHeader>&amp;L&amp;8PCBS: Tourisim Satellite Accounts, 2017&amp;R&amp;1&amp;K00+000ء&amp;8&amp;K00-002 &amp;K000000PCBS: حسابات السياحة الفرعية، 2017</oddHeader>
    <oddFooter>&amp;C&amp;9 33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24"/>
  <sheetViews>
    <sheetView view="pageBreakPreview" zoomScaleNormal="100" zoomScaleSheetLayoutView="100" workbookViewId="0">
      <selection activeCell="D23" sqref="D23"/>
    </sheetView>
  </sheetViews>
  <sheetFormatPr defaultRowHeight="12.75"/>
  <cols>
    <col min="1" max="1" width="35.28515625" style="14" customWidth="1"/>
    <col min="2" max="5" width="12.7109375" style="14" customWidth="1"/>
    <col min="6" max="6" width="13" style="14" customWidth="1"/>
    <col min="7" max="7" width="13.28515625" style="14" bestFit="1" customWidth="1"/>
    <col min="8" max="8" width="29.85546875" style="14" customWidth="1"/>
    <col min="9" max="9" width="11.7109375" style="14" bestFit="1" customWidth="1"/>
    <col min="10" max="10" width="22.42578125" style="55" customWidth="1"/>
    <col min="11" max="14" width="9.140625" style="14"/>
    <col min="15" max="15" width="11.7109375" style="14" bestFit="1" customWidth="1"/>
    <col min="16" max="16384" width="9.140625" style="14"/>
  </cols>
  <sheetData>
    <row r="1" spans="1:21" s="1" customFormat="1" ht="19.5" customHeight="1">
      <c r="A1" s="174" t="s">
        <v>55</v>
      </c>
      <c r="B1" s="174"/>
      <c r="C1" s="174"/>
      <c r="D1" s="174"/>
      <c r="E1" s="174"/>
      <c r="F1" s="174"/>
      <c r="G1" s="174"/>
      <c r="H1" s="174"/>
      <c r="J1" s="49"/>
    </row>
    <row r="2" spans="1:21" s="1" customFormat="1" ht="19.5" customHeight="1">
      <c r="A2" s="169" t="s">
        <v>56</v>
      </c>
      <c r="B2" s="169"/>
      <c r="C2" s="169"/>
      <c r="D2" s="169"/>
      <c r="E2" s="169"/>
      <c r="F2" s="169"/>
      <c r="G2" s="169"/>
      <c r="H2" s="169"/>
      <c r="I2" s="40"/>
      <c r="J2" s="50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s="1" customFormat="1" ht="6" customHeight="1">
      <c r="A3" s="169"/>
      <c r="B3" s="169"/>
      <c r="C3" s="169"/>
      <c r="D3" s="169"/>
      <c r="E3" s="169"/>
      <c r="F3" s="169"/>
      <c r="G3" s="169"/>
      <c r="H3" s="169"/>
      <c r="I3" s="40"/>
      <c r="J3" s="50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s="13" customFormat="1" ht="15" customHeight="1">
      <c r="A4" s="86" t="s">
        <v>37</v>
      </c>
      <c r="B4" s="84"/>
      <c r="C4" s="11"/>
      <c r="D4" s="11"/>
      <c r="E4" s="12"/>
      <c r="F4" s="12"/>
      <c r="G4" s="12"/>
      <c r="H4" s="85" t="s">
        <v>36</v>
      </c>
      <c r="I4" s="41"/>
      <c r="J4" s="51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s="7" customFormat="1" ht="17.25" customHeight="1">
      <c r="A5" s="170" t="s">
        <v>21</v>
      </c>
      <c r="B5" s="185" t="s">
        <v>51</v>
      </c>
      <c r="C5" s="186"/>
      <c r="D5" s="185" t="s">
        <v>47</v>
      </c>
      <c r="E5" s="186"/>
      <c r="F5" s="185" t="s">
        <v>1</v>
      </c>
      <c r="G5" s="186"/>
      <c r="H5" s="172" t="s">
        <v>45</v>
      </c>
      <c r="I5" s="190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34"/>
    </row>
    <row r="6" spans="1:21" s="8" customFormat="1" ht="17.25" customHeight="1">
      <c r="A6" s="184"/>
      <c r="B6" s="188" t="s">
        <v>48</v>
      </c>
      <c r="C6" s="189"/>
      <c r="D6" s="188" t="s">
        <v>50</v>
      </c>
      <c r="E6" s="189"/>
      <c r="F6" s="188" t="s">
        <v>0</v>
      </c>
      <c r="G6" s="189"/>
      <c r="H6" s="187"/>
      <c r="I6" s="196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35"/>
    </row>
    <row r="7" spans="1:21" s="8" customFormat="1" ht="18" customHeight="1">
      <c r="A7" s="171"/>
      <c r="B7" s="21">
        <v>2017</v>
      </c>
      <c r="C7" s="21">
        <v>2016</v>
      </c>
      <c r="D7" s="20">
        <v>2017</v>
      </c>
      <c r="E7" s="20">
        <v>2016</v>
      </c>
      <c r="F7" s="20">
        <v>2017</v>
      </c>
      <c r="G7" s="20">
        <v>2016</v>
      </c>
      <c r="H7" s="173"/>
      <c r="I7" s="42"/>
      <c r="J7" s="52"/>
      <c r="K7" s="81"/>
      <c r="L7" s="81"/>
      <c r="M7" s="81"/>
      <c r="N7" s="81"/>
      <c r="O7" s="36"/>
      <c r="P7" s="81"/>
      <c r="Q7" s="81"/>
      <c r="R7" s="81"/>
      <c r="S7" s="81"/>
      <c r="T7" s="81"/>
      <c r="U7" s="35"/>
    </row>
    <row r="8" spans="1:21" s="9" customFormat="1" ht="20.25">
      <c r="A8" s="2" t="s">
        <v>14</v>
      </c>
      <c r="B8" s="145">
        <v>295777.59999999998</v>
      </c>
      <c r="C8" s="146">
        <v>219310.9</v>
      </c>
      <c r="D8" s="106">
        <v>0</v>
      </c>
      <c r="E8" s="111">
        <v>0</v>
      </c>
      <c r="F8" s="102">
        <v>295777.59999999998</v>
      </c>
      <c r="G8" s="103">
        <v>219310.9</v>
      </c>
      <c r="H8" s="46" t="s">
        <v>16</v>
      </c>
      <c r="I8" s="24"/>
      <c r="J8" s="134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</row>
    <row r="9" spans="1:21" s="9" customFormat="1" ht="20.25">
      <c r="A9" s="3" t="s">
        <v>15</v>
      </c>
      <c r="B9" s="112">
        <v>225190.6</v>
      </c>
      <c r="C9" s="113">
        <v>168284.9</v>
      </c>
      <c r="D9" s="106">
        <v>101062.9</v>
      </c>
      <c r="E9" s="107">
        <v>91640.9</v>
      </c>
      <c r="F9" s="104">
        <v>326253.59999999998</v>
      </c>
      <c r="G9" s="105">
        <v>259925.8</v>
      </c>
      <c r="H9" s="47" t="s">
        <v>17</v>
      </c>
      <c r="I9" s="24"/>
      <c r="J9" s="134"/>
      <c r="K9" s="25"/>
      <c r="L9" s="25"/>
      <c r="M9" s="25"/>
      <c r="N9" s="25"/>
      <c r="O9" s="25"/>
      <c r="P9" s="25"/>
      <c r="Q9" s="25"/>
      <c r="R9" s="25"/>
      <c r="S9" s="25"/>
      <c r="T9" s="26"/>
      <c r="U9" s="26"/>
    </row>
    <row r="10" spans="1:21" s="9" customFormat="1" ht="20.25">
      <c r="A10" s="3" t="s">
        <v>13</v>
      </c>
      <c r="B10" s="112">
        <v>241036.2</v>
      </c>
      <c r="C10" s="113">
        <v>184754.9</v>
      </c>
      <c r="D10" s="106">
        <v>210842.2</v>
      </c>
      <c r="E10" s="107">
        <v>190636.7</v>
      </c>
      <c r="F10" s="104">
        <v>451878.40000000002</v>
      </c>
      <c r="G10" s="105">
        <v>375391.6</v>
      </c>
      <c r="H10" s="47" t="s">
        <v>2</v>
      </c>
      <c r="I10" s="24"/>
      <c r="J10" s="134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</row>
    <row r="11" spans="1:21" s="9" customFormat="1" ht="24">
      <c r="A11" s="3" t="s">
        <v>20</v>
      </c>
      <c r="B11" s="112">
        <v>116163.20000000001</v>
      </c>
      <c r="C11" s="113">
        <v>83893.200000000012</v>
      </c>
      <c r="D11" s="106">
        <v>0</v>
      </c>
      <c r="E11" s="107">
        <v>0</v>
      </c>
      <c r="F11" s="104">
        <v>116163.20000000001</v>
      </c>
      <c r="G11" s="105">
        <v>83893.200000000012</v>
      </c>
      <c r="H11" s="47" t="s">
        <v>18</v>
      </c>
      <c r="I11" s="24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</row>
    <row r="12" spans="1:21" s="9" customFormat="1" ht="20.25">
      <c r="A12" s="82" t="s">
        <v>32</v>
      </c>
      <c r="B12" s="112">
        <v>101604.1</v>
      </c>
      <c r="C12" s="113">
        <v>73378.600000000006</v>
      </c>
      <c r="D12" s="106">
        <v>0</v>
      </c>
      <c r="E12" s="107">
        <v>0</v>
      </c>
      <c r="F12" s="106">
        <v>101604.1</v>
      </c>
      <c r="G12" s="107">
        <v>73378.600000000006</v>
      </c>
      <c r="H12" s="87" t="s">
        <v>34</v>
      </c>
      <c r="I12" s="24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6"/>
      <c r="U12" s="26"/>
    </row>
    <row r="13" spans="1:21" s="9" customFormat="1" ht="20.25">
      <c r="A13" s="82" t="s">
        <v>33</v>
      </c>
      <c r="B13" s="112">
        <v>14559.1</v>
      </c>
      <c r="C13" s="113">
        <v>10514.6</v>
      </c>
      <c r="D13" s="106">
        <v>0</v>
      </c>
      <c r="E13" s="107">
        <v>0</v>
      </c>
      <c r="F13" s="106">
        <v>14559.1</v>
      </c>
      <c r="G13" s="107">
        <v>10514.6</v>
      </c>
      <c r="H13" s="87" t="s">
        <v>35</v>
      </c>
      <c r="I13" s="24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6"/>
      <c r="U13" s="26"/>
    </row>
    <row r="14" spans="1:21" s="9" customFormat="1" ht="20.25">
      <c r="A14" s="3" t="s">
        <v>24</v>
      </c>
      <c r="B14" s="147">
        <v>71207.600000000006</v>
      </c>
      <c r="C14" s="148">
        <v>48556.9</v>
      </c>
      <c r="D14" s="106">
        <v>36238.800000000003</v>
      </c>
      <c r="E14" s="149">
        <v>32205</v>
      </c>
      <c r="F14" s="108">
        <v>107446.3</v>
      </c>
      <c r="G14" s="109">
        <v>80761.899999999994</v>
      </c>
      <c r="H14" s="47" t="s">
        <v>23</v>
      </c>
      <c r="I14" s="24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6"/>
      <c r="U14" s="26"/>
    </row>
    <row r="15" spans="1:21" s="13" customFormat="1" ht="20.25">
      <c r="A15" s="4" t="s">
        <v>0</v>
      </c>
      <c r="B15" s="110">
        <v>949375.19999999984</v>
      </c>
      <c r="C15" s="110">
        <v>704800.79999999993</v>
      </c>
      <c r="D15" s="110">
        <v>348143.89999999997</v>
      </c>
      <c r="E15" s="110">
        <v>314482.59999999998</v>
      </c>
      <c r="F15" s="110">
        <v>1297519.1000000001</v>
      </c>
      <c r="G15" s="110">
        <v>1019283.4</v>
      </c>
      <c r="H15" s="48" t="s">
        <v>1</v>
      </c>
      <c r="I15" s="24"/>
      <c r="J15" s="25"/>
      <c r="K15" s="25"/>
      <c r="L15" s="25"/>
      <c r="M15" s="25"/>
      <c r="N15" s="25"/>
      <c r="O15" s="25"/>
      <c r="P15" s="38"/>
      <c r="Q15" s="25"/>
      <c r="R15" s="25"/>
      <c r="S15" s="25"/>
      <c r="T15" s="33"/>
      <c r="U15" s="33"/>
    </row>
    <row r="16" spans="1:21" s="13" customFormat="1" ht="15" customHeight="1">
      <c r="A16" s="191" t="s">
        <v>66</v>
      </c>
      <c r="B16" s="192"/>
      <c r="C16" s="192"/>
      <c r="D16" s="192"/>
      <c r="E16" s="193" t="s">
        <v>65</v>
      </c>
      <c r="F16" s="194"/>
      <c r="G16" s="194"/>
      <c r="H16" s="194"/>
      <c r="I16" s="133"/>
      <c r="J16" s="51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</row>
    <row r="17" spans="1:10" s="95" customFormat="1" ht="22.5" customHeight="1">
      <c r="A17" s="181" t="s">
        <v>67</v>
      </c>
      <c r="B17" s="182"/>
      <c r="C17" s="182"/>
      <c r="D17" s="182"/>
      <c r="E17" s="179" t="s">
        <v>39</v>
      </c>
      <c r="F17" s="180"/>
      <c r="G17" s="180"/>
      <c r="H17" s="180"/>
      <c r="J17" s="96"/>
    </row>
    <row r="18" spans="1:10" ht="15">
      <c r="B18" s="56"/>
      <c r="E18" s="15"/>
      <c r="F18" s="92"/>
      <c r="G18" s="92"/>
    </row>
    <row r="19" spans="1:10" ht="15">
      <c r="B19" s="56"/>
      <c r="E19" s="15"/>
      <c r="F19" s="15"/>
      <c r="G19" s="15"/>
    </row>
    <row r="20" spans="1:10" ht="15">
      <c r="B20" s="56"/>
      <c r="E20" s="15"/>
      <c r="F20" s="92"/>
      <c r="G20" s="15"/>
    </row>
    <row r="21" spans="1:10" ht="15">
      <c r="B21" s="56"/>
      <c r="E21" s="15"/>
      <c r="F21" s="15"/>
      <c r="G21" s="15"/>
    </row>
    <row r="22" spans="1:10" ht="15">
      <c r="B22" s="56"/>
      <c r="E22" s="15"/>
      <c r="F22" s="15"/>
      <c r="G22" s="15"/>
    </row>
    <row r="23" spans="1:10">
      <c r="E23" s="15"/>
      <c r="F23" s="15"/>
      <c r="G23" s="15"/>
    </row>
    <row r="24" spans="1:10">
      <c r="E24" s="15"/>
      <c r="F24" s="15"/>
      <c r="G24" s="15"/>
    </row>
  </sheetData>
  <mergeCells count="27">
    <mergeCell ref="O5:P5"/>
    <mergeCell ref="Q5:R5"/>
    <mergeCell ref="A16:D16"/>
    <mergeCell ref="E16:H16"/>
    <mergeCell ref="S6:T6"/>
    <mergeCell ref="F6:G6"/>
    <mergeCell ref="I6:J6"/>
    <mergeCell ref="K6:L6"/>
    <mergeCell ref="M6:N6"/>
    <mergeCell ref="O6:P6"/>
    <mergeCell ref="Q6:R6"/>
    <mergeCell ref="E17:H17"/>
    <mergeCell ref="A17:D17"/>
    <mergeCell ref="S5:T5"/>
    <mergeCell ref="A1:H1"/>
    <mergeCell ref="A2:H2"/>
    <mergeCell ref="A3:H3"/>
    <mergeCell ref="A5:A7"/>
    <mergeCell ref="B5:C5"/>
    <mergeCell ref="D5:E5"/>
    <mergeCell ref="F5:G5"/>
    <mergeCell ref="H5:H7"/>
    <mergeCell ref="B6:C6"/>
    <mergeCell ref="D6:E6"/>
    <mergeCell ref="I5:J5"/>
    <mergeCell ref="K5:L5"/>
    <mergeCell ref="M5:N5"/>
  </mergeCells>
  <printOptions horizontalCentered="1"/>
  <pageMargins left="0.39370078740157483" right="0.39370078740157483" top="0.78740157480314965" bottom="0.59055118110236227" header="0.59055118110236227" footer="0.39370078740157483"/>
  <pageSetup paperSize="9" scale="99" firstPageNumber="30" orientation="landscape" r:id="rId1"/>
  <headerFooter alignWithMargins="0">
    <oddHeader>&amp;L&amp;8PCBS: Tourisim Satellite Accounts, 2017&amp;R&amp;1&amp;K00+000ء&amp;8&amp;K00-002 &amp;K000000PCBS: حسابات السياحة الفرعية، 2017</oddHeader>
    <oddFooter>&amp;C&amp;9 34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U24"/>
  <sheetViews>
    <sheetView view="pageBreakPreview" zoomScaleNormal="100" zoomScaleSheetLayoutView="100" workbookViewId="0">
      <selection activeCell="D23" sqref="D23"/>
    </sheetView>
  </sheetViews>
  <sheetFormatPr defaultRowHeight="12.75"/>
  <cols>
    <col min="1" max="1" width="35.28515625" style="14" customWidth="1"/>
    <col min="2" max="5" width="12.7109375" style="14" customWidth="1"/>
    <col min="6" max="6" width="13" style="14" customWidth="1"/>
    <col min="7" max="7" width="13.28515625" style="14" bestFit="1" customWidth="1"/>
    <col min="8" max="8" width="29.42578125" style="14" customWidth="1"/>
    <col min="9" max="9" width="11.7109375" style="14" bestFit="1" customWidth="1"/>
    <col min="10" max="10" width="22.42578125" style="55" customWidth="1"/>
    <col min="11" max="14" width="9.140625" style="14"/>
    <col min="15" max="15" width="11.7109375" style="14" bestFit="1" customWidth="1"/>
    <col min="16" max="16384" width="9.140625" style="14"/>
  </cols>
  <sheetData>
    <row r="1" spans="1:21" s="1" customFormat="1" ht="21" customHeight="1">
      <c r="A1" s="174" t="s">
        <v>73</v>
      </c>
      <c r="B1" s="174"/>
      <c r="C1" s="174"/>
      <c r="D1" s="174"/>
      <c r="E1" s="174"/>
      <c r="F1" s="174"/>
      <c r="G1" s="174"/>
      <c r="H1" s="174"/>
      <c r="I1" s="40"/>
      <c r="J1" s="50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s="1" customFormat="1" ht="21" customHeight="1">
      <c r="A2" s="169" t="s">
        <v>75</v>
      </c>
      <c r="B2" s="169"/>
      <c r="C2" s="169"/>
      <c r="D2" s="169"/>
      <c r="E2" s="169"/>
      <c r="F2" s="169"/>
      <c r="G2" s="169"/>
      <c r="H2" s="169"/>
      <c r="J2" s="49"/>
    </row>
    <row r="3" spans="1:21" s="1" customFormat="1" ht="6" customHeight="1">
      <c r="A3" s="169"/>
      <c r="B3" s="169"/>
      <c r="C3" s="169"/>
      <c r="D3" s="169"/>
      <c r="E3" s="169"/>
      <c r="F3" s="169"/>
      <c r="G3" s="169"/>
      <c r="H3" s="169"/>
      <c r="J3" s="49"/>
    </row>
    <row r="4" spans="1:21" s="13" customFormat="1" ht="15" customHeight="1">
      <c r="A4" s="86" t="s">
        <v>37</v>
      </c>
      <c r="B4" s="84"/>
      <c r="C4" s="11"/>
      <c r="D4" s="11"/>
      <c r="E4" s="12"/>
      <c r="F4" s="12"/>
      <c r="G4" s="12"/>
      <c r="H4" s="85" t="s">
        <v>36</v>
      </c>
      <c r="I4" s="41"/>
      <c r="J4" s="51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s="7" customFormat="1" ht="17.25" customHeight="1">
      <c r="A5" s="170" t="s">
        <v>21</v>
      </c>
      <c r="B5" s="185" t="s">
        <v>51</v>
      </c>
      <c r="C5" s="186"/>
      <c r="D5" s="185" t="s">
        <v>47</v>
      </c>
      <c r="E5" s="186"/>
      <c r="F5" s="185" t="s">
        <v>1</v>
      </c>
      <c r="G5" s="186"/>
      <c r="H5" s="172" t="s">
        <v>45</v>
      </c>
      <c r="I5" s="190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34"/>
    </row>
    <row r="6" spans="1:21" s="8" customFormat="1" ht="17.25" customHeight="1">
      <c r="A6" s="184"/>
      <c r="B6" s="202" t="s">
        <v>52</v>
      </c>
      <c r="C6" s="203"/>
      <c r="D6" s="188" t="s">
        <v>50</v>
      </c>
      <c r="E6" s="189"/>
      <c r="F6" s="188" t="s">
        <v>0</v>
      </c>
      <c r="G6" s="189"/>
      <c r="H6" s="187"/>
      <c r="I6" s="196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35"/>
    </row>
    <row r="7" spans="1:21" s="8" customFormat="1" ht="17.25" customHeight="1">
      <c r="A7" s="171"/>
      <c r="B7" s="21">
        <v>2017</v>
      </c>
      <c r="C7" s="21">
        <v>2016</v>
      </c>
      <c r="D7" s="20">
        <v>2017</v>
      </c>
      <c r="E7" s="21">
        <v>2016</v>
      </c>
      <c r="F7" s="20">
        <v>2017</v>
      </c>
      <c r="G7" s="21">
        <v>2016</v>
      </c>
      <c r="H7" s="173"/>
      <c r="I7" s="42"/>
      <c r="J7" s="52"/>
      <c r="K7" s="37"/>
      <c r="L7" s="37"/>
      <c r="M7" s="37"/>
      <c r="N7" s="37"/>
      <c r="O7" s="36"/>
      <c r="P7" s="37"/>
      <c r="Q7" s="37"/>
      <c r="R7" s="37"/>
      <c r="S7" s="37"/>
      <c r="T7" s="37"/>
      <c r="U7" s="35"/>
    </row>
    <row r="8" spans="1:21" s="9" customFormat="1" ht="20.25" customHeight="1">
      <c r="A8" s="2" t="s">
        <v>14</v>
      </c>
      <c r="B8" s="140">
        <v>15601.7</v>
      </c>
      <c r="C8" s="141">
        <v>16842.599999999999</v>
      </c>
      <c r="D8" s="142">
        <v>0</v>
      </c>
      <c r="E8" s="141">
        <v>0</v>
      </c>
      <c r="F8" s="122">
        <v>15601.7</v>
      </c>
      <c r="G8" s="114">
        <v>16842.599999999999</v>
      </c>
      <c r="H8" s="46" t="s">
        <v>16</v>
      </c>
      <c r="I8" s="24"/>
      <c r="J8" s="25"/>
      <c r="K8" s="25"/>
      <c r="L8" s="25"/>
      <c r="M8" s="25"/>
      <c r="N8" s="25"/>
      <c r="O8" s="25"/>
      <c r="P8" s="26"/>
      <c r="Q8" s="25"/>
      <c r="R8" s="26"/>
      <c r="S8" s="25"/>
      <c r="T8" s="26"/>
      <c r="U8" s="26"/>
    </row>
    <row r="9" spans="1:21" s="9" customFormat="1" ht="26.25" customHeight="1">
      <c r="A9" s="3" t="s">
        <v>15</v>
      </c>
      <c r="B9" s="120">
        <v>6025</v>
      </c>
      <c r="C9" s="116">
        <v>6920.4</v>
      </c>
      <c r="D9" s="120">
        <v>83451.3</v>
      </c>
      <c r="E9" s="116">
        <v>70924.800000000003</v>
      </c>
      <c r="F9" s="119">
        <v>89476.3</v>
      </c>
      <c r="G9" s="115">
        <v>77845.2</v>
      </c>
      <c r="H9" s="47" t="s">
        <v>17</v>
      </c>
      <c r="I9" s="24"/>
      <c r="J9" s="25"/>
      <c r="K9" s="25"/>
      <c r="L9" s="25"/>
      <c r="M9" s="25"/>
      <c r="N9" s="25"/>
      <c r="O9" s="25"/>
      <c r="P9" s="26"/>
      <c r="Q9" s="25"/>
      <c r="R9" s="26"/>
      <c r="S9" s="25"/>
      <c r="T9" s="26"/>
      <c r="U9" s="26"/>
    </row>
    <row r="10" spans="1:21" s="9" customFormat="1" ht="20.25" customHeight="1">
      <c r="A10" s="3" t="s">
        <v>13</v>
      </c>
      <c r="B10" s="120">
        <v>5458.9</v>
      </c>
      <c r="C10" s="116">
        <v>6145.2</v>
      </c>
      <c r="D10" s="120">
        <v>4715.3999999999996</v>
      </c>
      <c r="E10" s="116">
        <v>4252.3999999999996</v>
      </c>
      <c r="F10" s="119">
        <v>10174.299999999999</v>
      </c>
      <c r="G10" s="115">
        <v>10397.599999999999</v>
      </c>
      <c r="H10" s="47" t="s">
        <v>2</v>
      </c>
      <c r="I10" s="24"/>
      <c r="J10" s="25"/>
      <c r="K10" s="25"/>
      <c r="L10" s="25"/>
      <c r="M10" s="25"/>
      <c r="N10" s="25"/>
      <c r="O10" s="25"/>
      <c r="P10" s="26"/>
      <c r="Q10" s="25"/>
      <c r="R10" s="26"/>
      <c r="S10" s="25"/>
      <c r="T10" s="26"/>
      <c r="U10" s="26"/>
    </row>
    <row r="11" spans="1:21" s="9" customFormat="1" ht="26.25" customHeight="1">
      <c r="A11" s="3" t="s">
        <v>20</v>
      </c>
      <c r="B11" s="120">
        <v>3534.2000000000003</v>
      </c>
      <c r="C11" s="116">
        <v>4004.1</v>
      </c>
      <c r="D11" s="120">
        <v>14250.1</v>
      </c>
      <c r="E11" s="116">
        <v>12788</v>
      </c>
      <c r="F11" s="119">
        <v>17784.3</v>
      </c>
      <c r="G11" s="115">
        <v>16792.099999999999</v>
      </c>
      <c r="H11" s="47" t="s">
        <v>18</v>
      </c>
      <c r="I11" s="24"/>
      <c r="J11" s="25"/>
      <c r="K11" s="25"/>
      <c r="L11" s="25"/>
      <c r="M11" s="25"/>
      <c r="N11" s="25"/>
      <c r="O11" s="25"/>
      <c r="P11" s="26"/>
      <c r="Q11" s="25"/>
      <c r="R11" s="26"/>
      <c r="S11" s="25"/>
      <c r="T11" s="26"/>
      <c r="U11" s="26"/>
    </row>
    <row r="12" spans="1:21" s="9" customFormat="1" ht="20.25" customHeight="1">
      <c r="A12" s="82" t="s">
        <v>32</v>
      </c>
      <c r="B12" s="120">
        <v>3505.9</v>
      </c>
      <c r="C12" s="116">
        <v>3972.1</v>
      </c>
      <c r="D12" s="120">
        <v>14136.1</v>
      </c>
      <c r="E12" s="116">
        <v>12685.7</v>
      </c>
      <c r="F12" s="120">
        <v>17642</v>
      </c>
      <c r="G12" s="116">
        <v>16657.8</v>
      </c>
      <c r="H12" s="87" t="s">
        <v>34</v>
      </c>
      <c r="I12" s="24"/>
      <c r="J12" s="25"/>
      <c r="K12" s="25"/>
      <c r="L12" s="25"/>
      <c r="M12" s="25"/>
      <c r="N12" s="25"/>
      <c r="O12" s="25"/>
      <c r="P12" s="26"/>
      <c r="Q12" s="25"/>
      <c r="R12" s="26"/>
      <c r="S12" s="25"/>
      <c r="T12" s="26"/>
      <c r="U12" s="26"/>
    </row>
    <row r="13" spans="1:21" s="9" customFormat="1" ht="20.25" customHeight="1">
      <c r="A13" s="82" t="s">
        <v>33</v>
      </c>
      <c r="B13" s="120">
        <v>28.3</v>
      </c>
      <c r="C13" s="116">
        <v>32</v>
      </c>
      <c r="D13" s="120">
        <v>114</v>
      </c>
      <c r="E13" s="116">
        <v>102.3</v>
      </c>
      <c r="F13" s="120">
        <v>142.30000000000001</v>
      </c>
      <c r="G13" s="116">
        <v>134.30000000000001</v>
      </c>
      <c r="H13" s="87" t="s">
        <v>35</v>
      </c>
      <c r="I13" s="24"/>
      <c r="J13" s="25"/>
      <c r="K13" s="25"/>
      <c r="L13" s="25"/>
      <c r="M13" s="25"/>
      <c r="N13" s="25"/>
      <c r="O13" s="25"/>
      <c r="P13" s="26"/>
      <c r="Q13" s="25"/>
      <c r="R13" s="26"/>
      <c r="S13" s="25"/>
      <c r="T13" s="26"/>
      <c r="U13" s="26"/>
    </row>
    <row r="14" spans="1:21" s="9" customFormat="1" ht="20.25" customHeight="1">
      <c r="A14" s="3" t="s">
        <v>19</v>
      </c>
      <c r="B14" s="143">
        <v>2739.1</v>
      </c>
      <c r="C14" s="144">
        <v>3083.5</v>
      </c>
      <c r="D14" s="143">
        <v>29914.400000000001</v>
      </c>
      <c r="E14" s="144">
        <v>28114.3</v>
      </c>
      <c r="F14" s="121">
        <v>32653.5</v>
      </c>
      <c r="G14" s="117">
        <v>31197.8</v>
      </c>
      <c r="H14" s="47" t="s">
        <v>23</v>
      </c>
      <c r="I14" s="24"/>
      <c r="J14" s="25"/>
      <c r="K14" s="25"/>
      <c r="L14" s="25"/>
      <c r="M14" s="25"/>
      <c r="N14" s="25"/>
      <c r="O14" s="25"/>
      <c r="P14" s="26"/>
      <c r="Q14" s="25"/>
      <c r="R14" s="26"/>
      <c r="S14" s="25"/>
      <c r="T14" s="26"/>
      <c r="U14" s="26"/>
    </row>
    <row r="15" spans="1:21" s="13" customFormat="1" ht="20.25" customHeight="1">
      <c r="A15" s="60" t="s">
        <v>0</v>
      </c>
      <c r="B15" s="118">
        <v>33358.9</v>
      </c>
      <c r="C15" s="118">
        <v>36995.800000000003</v>
      </c>
      <c r="D15" s="118">
        <v>132331.20000000001</v>
      </c>
      <c r="E15" s="139">
        <v>116079.5</v>
      </c>
      <c r="F15" s="118">
        <v>165690.1</v>
      </c>
      <c r="G15" s="118">
        <v>153075.29999999999</v>
      </c>
      <c r="H15" s="48" t="s">
        <v>1</v>
      </c>
      <c r="I15" s="24"/>
      <c r="J15" s="25"/>
      <c r="K15" s="25"/>
      <c r="L15" s="25"/>
      <c r="M15" s="25"/>
      <c r="N15" s="25"/>
      <c r="O15" s="25"/>
      <c r="P15" s="33"/>
      <c r="Q15" s="25"/>
      <c r="R15" s="33"/>
      <c r="S15" s="25"/>
      <c r="T15" s="33"/>
      <c r="U15" s="33"/>
    </row>
    <row r="16" spans="1:21" ht="17.25" customHeight="1">
      <c r="A16" s="200" t="s">
        <v>70</v>
      </c>
      <c r="B16" s="201"/>
      <c r="C16" s="201"/>
      <c r="D16" s="201"/>
      <c r="E16" s="15"/>
      <c r="F16" s="193" t="s">
        <v>65</v>
      </c>
      <c r="G16" s="194"/>
      <c r="H16" s="194"/>
      <c r="I16" s="88"/>
      <c r="J16" s="54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10" s="157" customFormat="1" ht="19.5" customHeight="1">
      <c r="A17" s="198" t="s">
        <v>68</v>
      </c>
      <c r="B17" s="199"/>
      <c r="C17" s="199"/>
      <c r="D17" s="199"/>
      <c r="E17" s="197" t="s">
        <v>69</v>
      </c>
      <c r="F17" s="197"/>
      <c r="G17" s="197"/>
      <c r="H17" s="197"/>
      <c r="I17" s="155"/>
      <c r="J17" s="156"/>
    </row>
    <row r="18" spans="1:10" ht="15">
      <c r="B18" s="56"/>
      <c r="E18" s="15"/>
      <c r="F18" s="162"/>
      <c r="G18" s="97"/>
    </row>
    <row r="19" spans="1:10" ht="15">
      <c r="B19" s="56"/>
      <c r="E19" s="15"/>
      <c r="F19" s="15"/>
      <c r="G19" s="15"/>
    </row>
    <row r="20" spans="1:10" ht="15">
      <c r="B20" s="56"/>
      <c r="E20" s="15"/>
      <c r="F20" s="15"/>
      <c r="G20" s="15"/>
    </row>
    <row r="21" spans="1:10" ht="15">
      <c r="B21" s="56"/>
      <c r="C21" s="131"/>
      <c r="E21" s="91"/>
      <c r="F21" s="15"/>
      <c r="G21" s="15"/>
    </row>
    <row r="22" spans="1:10" ht="15">
      <c r="B22" s="56"/>
      <c r="E22" s="15"/>
      <c r="F22" s="15"/>
      <c r="G22" s="15"/>
    </row>
    <row r="23" spans="1:10">
      <c r="E23" s="15"/>
      <c r="F23" s="15"/>
      <c r="G23" s="15"/>
    </row>
    <row r="24" spans="1:10">
      <c r="E24" s="15"/>
      <c r="F24" s="15"/>
      <c r="G24" s="15"/>
    </row>
  </sheetData>
  <mergeCells count="27">
    <mergeCell ref="E17:H17"/>
    <mergeCell ref="A17:D17"/>
    <mergeCell ref="F16:H16"/>
    <mergeCell ref="A16:D16"/>
    <mergeCell ref="A1:H1"/>
    <mergeCell ref="A2:H2"/>
    <mergeCell ref="A3:H3"/>
    <mergeCell ref="F5:G5"/>
    <mergeCell ref="F6:G6"/>
    <mergeCell ref="D5:E5"/>
    <mergeCell ref="D6:E6"/>
    <mergeCell ref="B5:C5"/>
    <mergeCell ref="B6:C6"/>
    <mergeCell ref="A5:A7"/>
    <mergeCell ref="H5:H7"/>
    <mergeCell ref="I5:J5"/>
    <mergeCell ref="K5:L5"/>
    <mergeCell ref="M5:N5"/>
    <mergeCell ref="I6:J6"/>
    <mergeCell ref="K6:L6"/>
    <mergeCell ref="M6:N6"/>
    <mergeCell ref="O5:P5"/>
    <mergeCell ref="Q5:R5"/>
    <mergeCell ref="S5:T5"/>
    <mergeCell ref="O6:P6"/>
    <mergeCell ref="Q6:R6"/>
    <mergeCell ref="S6:T6"/>
  </mergeCells>
  <phoneticPr fontId="0" type="noConversion"/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r:id="rId1"/>
  <headerFooter alignWithMargins="0">
    <oddHeader>&amp;L&amp;8PCBS: Tourisim Satellite Accounts, 2017&amp;R&amp;1&amp;K00+000ء&amp;8&amp;K00-002 &amp;K000000PCBS: حسابات السياحة الفرعية، 2017</oddHeader>
    <oddFooter>&amp;C&amp;9 35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zoomScaleNormal="115" zoomScaleSheetLayoutView="100" workbookViewId="0">
      <selection activeCell="D28" sqref="D28"/>
    </sheetView>
  </sheetViews>
  <sheetFormatPr defaultRowHeight="12.75"/>
  <cols>
    <col min="1" max="1" width="51.7109375" customWidth="1"/>
    <col min="2" max="3" width="13.42578125" customWidth="1"/>
    <col min="4" max="4" width="51.7109375" customWidth="1"/>
    <col min="5" max="5" width="12.140625" bestFit="1" customWidth="1"/>
    <col min="6" max="6" width="11.42578125" style="98" customWidth="1"/>
    <col min="7" max="7" width="11.7109375" style="69" bestFit="1" customWidth="1"/>
  </cols>
  <sheetData>
    <row r="1" spans="1:9" s="1" customFormat="1" ht="20.25" customHeight="1">
      <c r="A1" s="174" t="s">
        <v>74</v>
      </c>
      <c r="B1" s="174"/>
      <c r="C1" s="174"/>
      <c r="D1" s="174"/>
      <c r="E1" s="40"/>
      <c r="F1" s="136"/>
      <c r="G1" s="63"/>
    </row>
    <row r="2" spans="1:9" s="1" customFormat="1" ht="20.25" customHeight="1">
      <c r="A2" s="169" t="s">
        <v>76</v>
      </c>
      <c r="B2" s="169"/>
      <c r="C2" s="169"/>
      <c r="D2" s="169"/>
      <c r="E2" s="190"/>
      <c r="F2" s="183"/>
      <c r="G2" s="63"/>
    </row>
    <row r="3" spans="1:9" s="1" customFormat="1" ht="6" customHeight="1">
      <c r="A3" s="79"/>
      <c r="B3" s="79"/>
      <c r="C3" s="79"/>
      <c r="D3" s="79"/>
      <c r="E3" s="80"/>
      <c r="F3" s="137"/>
      <c r="G3" s="63"/>
    </row>
    <row r="4" spans="1:9" s="7" customFormat="1" ht="19.5" customHeight="1">
      <c r="A4" s="86" t="s">
        <v>37</v>
      </c>
      <c r="B4" s="83"/>
      <c r="C4" s="10"/>
      <c r="D4" s="85" t="s">
        <v>36</v>
      </c>
      <c r="E4" s="42"/>
      <c r="F4" s="138"/>
      <c r="G4" s="64"/>
      <c r="H4" s="34"/>
      <c r="I4" s="34"/>
    </row>
    <row r="5" spans="1:9" s="8" customFormat="1" ht="17.25" customHeight="1">
      <c r="A5" s="170" t="s">
        <v>21</v>
      </c>
      <c r="B5" s="170">
        <v>2017</v>
      </c>
      <c r="C5" s="170">
        <v>2016</v>
      </c>
      <c r="D5" s="172" t="s">
        <v>45</v>
      </c>
      <c r="E5" s="45"/>
      <c r="F5" s="71"/>
      <c r="G5" s="183"/>
      <c r="H5" s="183"/>
      <c r="I5" s="35"/>
    </row>
    <row r="6" spans="1:9" s="9" customFormat="1" ht="17.25" customHeight="1">
      <c r="A6" s="184"/>
      <c r="B6" s="184"/>
      <c r="C6" s="184"/>
      <c r="D6" s="187"/>
      <c r="E6" s="45"/>
      <c r="F6" s="71"/>
      <c r="G6" s="195"/>
      <c r="H6" s="195"/>
      <c r="I6" s="26"/>
    </row>
    <row r="7" spans="1:9" s="9" customFormat="1" ht="7.5" customHeight="1">
      <c r="A7" s="171"/>
      <c r="B7" s="171"/>
      <c r="C7" s="171"/>
      <c r="D7" s="173"/>
      <c r="E7" s="45"/>
      <c r="F7" s="71"/>
      <c r="G7" s="65"/>
      <c r="H7" s="37"/>
      <c r="I7" s="26"/>
    </row>
    <row r="8" spans="1:9" s="9" customFormat="1" ht="17.25" customHeight="1">
      <c r="A8" s="2" t="s">
        <v>14</v>
      </c>
      <c r="B8" s="158">
        <v>18863.099999999999</v>
      </c>
      <c r="C8" s="159">
        <v>21708.6</v>
      </c>
      <c r="D8" s="46" t="s">
        <v>16</v>
      </c>
      <c r="E8" s="45"/>
      <c r="F8" s="71"/>
      <c r="G8" s="66"/>
      <c r="H8" s="26"/>
      <c r="I8" s="26"/>
    </row>
    <row r="9" spans="1:9" s="9" customFormat="1" ht="17.25" customHeight="1">
      <c r="A9" s="3" t="s">
        <v>15</v>
      </c>
      <c r="B9" s="125">
        <v>47032.3</v>
      </c>
      <c r="C9" s="123">
        <v>56070.1</v>
      </c>
      <c r="D9" s="47" t="s">
        <v>17</v>
      </c>
      <c r="E9" s="45"/>
      <c r="F9" s="71"/>
      <c r="G9" s="66"/>
      <c r="H9" s="26"/>
      <c r="I9" s="26"/>
    </row>
    <row r="10" spans="1:9" s="9" customFormat="1" ht="17.25" customHeight="1">
      <c r="A10" s="3" t="s">
        <v>13</v>
      </c>
      <c r="B10" s="125">
        <v>125175.8</v>
      </c>
      <c r="C10" s="123">
        <v>141190.1</v>
      </c>
      <c r="D10" s="47" t="s">
        <v>2</v>
      </c>
      <c r="E10" s="45"/>
      <c r="F10" s="71"/>
      <c r="G10" s="66"/>
      <c r="H10" s="26"/>
      <c r="I10" s="26"/>
    </row>
    <row r="11" spans="1:9" s="9" customFormat="1" ht="17.25" customHeight="1">
      <c r="A11" s="3" t="s">
        <v>31</v>
      </c>
      <c r="B11" s="125">
        <v>68402.2</v>
      </c>
      <c r="C11" s="123">
        <v>67205.7</v>
      </c>
      <c r="D11" s="47" t="s">
        <v>18</v>
      </c>
      <c r="E11" s="45"/>
      <c r="F11" s="71"/>
      <c r="G11" s="66"/>
      <c r="H11" s="26"/>
      <c r="I11" s="26"/>
    </row>
    <row r="12" spans="1:9" s="9" customFormat="1" ht="17.25" customHeight="1">
      <c r="A12" s="82" t="s">
        <v>32</v>
      </c>
      <c r="B12" s="125">
        <v>59829.1</v>
      </c>
      <c r="C12" s="123">
        <v>58782.6</v>
      </c>
      <c r="D12" s="87" t="s">
        <v>34</v>
      </c>
      <c r="E12" s="45"/>
      <c r="F12" s="71"/>
      <c r="G12" s="66"/>
      <c r="H12" s="26"/>
      <c r="I12" s="26"/>
    </row>
    <row r="13" spans="1:9" s="9" customFormat="1" ht="17.25" customHeight="1">
      <c r="A13" s="82" t="s">
        <v>33</v>
      </c>
      <c r="B13" s="125">
        <v>8573.1</v>
      </c>
      <c r="C13" s="123">
        <v>8423.1</v>
      </c>
      <c r="D13" s="87" t="s">
        <v>35</v>
      </c>
      <c r="E13" s="45"/>
      <c r="F13" s="71"/>
      <c r="G13" s="66"/>
      <c r="H13" s="26"/>
      <c r="I13" s="26"/>
    </row>
    <row r="14" spans="1:9" s="9" customFormat="1" ht="17.25" customHeight="1">
      <c r="A14" s="3" t="s">
        <v>24</v>
      </c>
      <c r="B14" s="160">
        <v>58877.7</v>
      </c>
      <c r="C14" s="123">
        <v>43889</v>
      </c>
      <c r="D14" s="47" t="s">
        <v>23</v>
      </c>
      <c r="E14" s="45"/>
      <c r="F14" s="71"/>
      <c r="G14" s="66"/>
      <c r="H14" s="26"/>
      <c r="I14" s="26"/>
    </row>
    <row r="15" spans="1:9" s="9" customFormat="1" ht="17.25" customHeight="1">
      <c r="A15" s="4" t="s">
        <v>0</v>
      </c>
      <c r="B15" s="126">
        <v>318351.10000000003</v>
      </c>
      <c r="C15" s="124">
        <v>330063.49999999994</v>
      </c>
      <c r="D15" s="89" t="s">
        <v>1</v>
      </c>
      <c r="E15" s="45"/>
      <c r="F15" s="71"/>
      <c r="G15" s="66"/>
      <c r="H15" s="26"/>
      <c r="I15" s="26"/>
    </row>
    <row r="16" spans="1:9" s="9" customFormat="1" ht="17.25" customHeight="1">
      <c r="A16" s="86" t="s">
        <v>71</v>
      </c>
      <c r="B16" s="86"/>
      <c r="C16" s="204" t="s">
        <v>65</v>
      </c>
      <c r="D16" s="205"/>
      <c r="E16" s="71"/>
      <c r="F16" s="71"/>
      <c r="G16" s="67"/>
      <c r="H16" s="43"/>
      <c r="I16" s="26"/>
    </row>
    <row r="17" spans="2:3">
      <c r="B17" s="72"/>
    </row>
    <row r="19" spans="2:3">
      <c r="B19" s="98"/>
      <c r="C19" s="98"/>
    </row>
    <row r="20" spans="2:3">
      <c r="C20" s="161"/>
    </row>
  </sheetData>
  <mergeCells count="10">
    <mergeCell ref="G5:H5"/>
    <mergeCell ref="G6:H6"/>
    <mergeCell ref="C16:D16"/>
    <mergeCell ref="A1:D1"/>
    <mergeCell ref="A2:D2"/>
    <mergeCell ref="E2:F2"/>
    <mergeCell ref="D5:D7"/>
    <mergeCell ref="A5:A7"/>
    <mergeCell ref="C5:C7"/>
    <mergeCell ref="B5:B7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r:id="rId1"/>
  <headerFooter alignWithMargins="0">
    <oddHeader>&amp;L&amp;8PCBS: Tourisim Satellite Accounts, 2017&amp;R&amp;1&amp;K00+000ء&amp;8&amp;K00-002 &amp;K000000PCBS: حسابات السياحة الفرعية، 2017</oddHeader>
    <oddFooter>&amp;C&amp;9 36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20"/>
  <sheetViews>
    <sheetView view="pageBreakPreview" zoomScaleNormal="100" zoomScaleSheetLayoutView="100" workbookViewId="0">
      <selection activeCell="G33" sqref="G33"/>
    </sheetView>
  </sheetViews>
  <sheetFormatPr defaultRowHeight="12.75"/>
  <cols>
    <col min="1" max="1" width="24.7109375" style="14" customWidth="1"/>
    <col min="2" max="5" width="12.7109375" style="14" customWidth="1"/>
    <col min="6" max="6" width="13" style="14" customWidth="1"/>
    <col min="7" max="7" width="13.28515625" style="14" bestFit="1" customWidth="1"/>
    <col min="8" max="8" width="24.7109375" style="14" customWidth="1"/>
    <col min="9" max="9" width="11.7109375" style="14" bestFit="1" customWidth="1"/>
    <col min="10" max="10" width="22.42578125" style="55" customWidth="1"/>
    <col min="11" max="14" width="9.140625" style="14"/>
    <col min="15" max="15" width="11.7109375" style="14" bestFit="1" customWidth="1"/>
    <col min="16" max="16384" width="9.140625" style="14"/>
  </cols>
  <sheetData>
    <row r="1" spans="1:21" s="1" customFormat="1" ht="20.25" customHeight="1">
      <c r="A1" s="174" t="s">
        <v>57</v>
      </c>
      <c r="B1" s="174"/>
      <c r="C1" s="174"/>
      <c r="D1" s="174"/>
      <c r="E1" s="174"/>
      <c r="F1" s="174"/>
      <c r="G1" s="174"/>
      <c r="H1" s="174"/>
      <c r="J1" s="49"/>
    </row>
    <row r="2" spans="1:21" s="1" customFormat="1" ht="20.25" customHeight="1">
      <c r="A2" s="169" t="s">
        <v>58</v>
      </c>
      <c r="B2" s="169"/>
      <c r="C2" s="169"/>
      <c r="D2" s="169"/>
      <c r="E2" s="169"/>
      <c r="F2" s="169"/>
      <c r="G2" s="169"/>
      <c r="H2" s="169"/>
      <c r="I2" s="40"/>
      <c r="J2" s="50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s="1" customFormat="1" ht="6" customHeight="1">
      <c r="A3" s="210"/>
      <c r="B3" s="210"/>
      <c r="C3" s="210"/>
      <c r="D3" s="210"/>
      <c r="E3" s="210"/>
      <c r="F3" s="210"/>
      <c r="G3" s="210"/>
      <c r="H3" s="210"/>
      <c r="I3" s="40"/>
      <c r="J3" s="50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</row>
    <row r="4" spans="1:21" s="13" customFormat="1" ht="15" customHeight="1">
      <c r="A4" s="86" t="s">
        <v>37</v>
      </c>
      <c r="B4" s="84"/>
      <c r="C4" s="11"/>
      <c r="D4" s="11"/>
      <c r="E4" s="12"/>
      <c r="F4" s="12"/>
      <c r="G4" s="12"/>
      <c r="H4" s="85" t="s">
        <v>36</v>
      </c>
      <c r="I4" s="41"/>
      <c r="J4" s="51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</row>
    <row r="5" spans="1:21" s="7" customFormat="1" ht="17.25" customHeight="1">
      <c r="A5" s="170" t="s">
        <v>21</v>
      </c>
      <c r="B5" s="185" t="s">
        <v>49</v>
      </c>
      <c r="C5" s="186"/>
      <c r="D5" s="185" t="s">
        <v>47</v>
      </c>
      <c r="E5" s="186"/>
      <c r="F5" s="185" t="s">
        <v>1</v>
      </c>
      <c r="G5" s="186"/>
      <c r="H5" s="172" t="s">
        <v>45</v>
      </c>
      <c r="I5" s="190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34"/>
    </row>
    <row r="6" spans="1:21" s="8" customFormat="1" ht="17.25" customHeight="1">
      <c r="A6" s="184"/>
      <c r="B6" s="188" t="s">
        <v>48</v>
      </c>
      <c r="C6" s="189"/>
      <c r="D6" s="188" t="s">
        <v>46</v>
      </c>
      <c r="E6" s="189"/>
      <c r="F6" s="188" t="s">
        <v>0</v>
      </c>
      <c r="G6" s="189"/>
      <c r="H6" s="187"/>
      <c r="I6" s="196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35"/>
    </row>
    <row r="7" spans="1:21" s="8" customFormat="1" ht="17.25" customHeight="1">
      <c r="A7" s="171"/>
      <c r="B7" s="20">
        <v>2017</v>
      </c>
      <c r="C7" s="20">
        <v>2016</v>
      </c>
      <c r="D7" s="20">
        <v>2017</v>
      </c>
      <c r="E7" s="20">
        <v>2016</v>
      </c>
      <c r="F7" s="20">
        <v>2017</v>
      </c>
      <c r="G7" s="20">
        <v>2016</v>
      </c>
      <c r="H7" s="173"/>
      <c r="I7" s="42"/>
      <c r="J7" s="52"/>
      <c r="K7" s="73"/>
      <c r="L7" s="73"/>
      <c r="M7" s="73"/>
      <c r="N7" s="73"/>
      <c r="O7" s="36"/>
      <c r="P7" s="73"/>
      <c r="Q7" s="73"/>
      <c r="R7" s="73"/>
      <c r="S7" s="73"/>
      <c r="T7" s="73"/>
      <c r="U7" s="35"/>
    </row>
    <row r="8" spans="1:21" s="9" customFormat="1" ht="20.25" customHeight="1">
      <c r="A8" s="2" t="s">
        <v>14</v>
      </c>
      <c r="B8" s="22">
        <f>'Tab 3'!B8+'Tab 2'!B8</f>
        <v>311379.3</v>
      </c>
      <c r="C8" s="57">
        <f>'Tab 3'!C8+'Tab 2'!C8</f>
        <v>236153.5</v>
      </c>
      <c r="D8" s="114">
        <v>0</v>
      </c>
      <c r="E8" s="114">
        <v>0</v>
      </c>
      <c r="F8" s="27">
        <f>'Tab 2'!F8+'Tab 3'!F8</f>
        <v>311379.3</v>
      </c>
      <c r="G8" s="16">
        <f>'Tab 2'!G8+'Tab 3'!G8</f>
        <v>236153.5</v>
      </c>
      <c r="H8" s="46" t="s">
        <v>16</v>
      </c>
      <c r="I8" s="24"/>
      <c r="J8" s="53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</row>
    <row r="9" spans="1:21" s="9" customFormat="1" ht="24">
      <c r="A9" s="3" t="s">
        <v>15</v>
      </c>
      <c r="B9" s="23">
        <f>'Tab 3'!B9+'Tab 2'!B9</f>
        <v>231215.6</v>
      </c>
      <c r="C9" s="58">
        <f>'Tab 3'!C9+'Tab 2'!C9</f>
        <v>175205.3</v>
      </c>
      <c r="D9" s="127">
        <f>'Tab 3'!D9+'Tab 2'!D9</f>
        <v>184514.2</v>
      </c>
      <c r="E9" s="128">
        <f>'Tab 3'!E9+'Tab 2'!E9</f>
        <v>162565.70000000001</v>
      </c>
      <c r="F9" s="28">
        <f>'Tab 2'!F9+'Tab 3'!F9</f>
        <v>415729.89999999997</v>
      </c>
      <c r="G9" s="17">
        <f>'Tab 2'!G9+'Tab 3'!G9</f>
        <v>337771</v>
      </c>
      <c r="H9" s="47" t="s">
        <v>17</v>
      </c>
      <c r="I9" s="24"/>
      <c r="J9" s="53"/>
      <c r="K9" s="25"/>
      <c r="L9" s="25"/>
      <c r="M9" s="25"/>
      <c r="N9" s="25"/>
      <c r="O9" s="25"/>
      <c r="P9" s="25"/>
      <c r="Q9" s="25"/>
      <c r="R9" s="25"/>
      <c r="S9" s="25"/>
      <c r="T9" s="26"/>
      <c r="U9" s="26"/>
    </row>
    <row r="10" spans="1:21" s="9" customFormat="1" ht="20.25">
      <c r="A10" s="3" t="s">
        <v>13</v>
      </c>
      <c r="B10" s="23">
        <f>'Tab 3'!B10+'Tab 2'!B10</f>
        <v>246495.1</v>
      </c>
      <c r="C10" s="58">
        <f>'Tab 3'!C10+'Tab 2'!C10</f>
        <v>190900.1</v>
      </c>
      <c r="D10" s="127">
        <f>'Tab 3'!D10+'Tab 2'!D10</f>
        <v>215557.6</v>
      </c>
      <c r="E10" s="128">
        <f>'Tab 3'!E10+'Tab 2'!E10</f>
        <v>194889.1</v>
      </c>
      <c r="F10" s="28">
        <f>'Tab 2'!F10+'Tab 3'!F10</f>
        <v>462052.7</v>
      </c>
      <c r="G10" s="17">
        <f>'Tab 2'!G10+'Tab 3'!G10</f>
        <v>385789.19999999995</v>
      </c>
      <c r="H10" s="47" t="s">
        <v>2</v>
      </c>
      <c r="I10" s="24"/>
      <c r="J10" s="53"/>
      <c r="K10" s="25"/>
      <c r="L10" s="25"/>
      <c r="M10" s="25"/>
      <c r="N10" s="25"/>
      <c r="O10" s="25"/>
      <c r="P10" s="25"/>
      <c r="Q10" s="25"/>
      <c r="R10" s="25"/>
      <c r="S10" s="25"/>
      <c r="T10" s="26"/>
      <c r="U10" s="26"/>
    </row>
    <row r="11" spans="1:21" s="9" customFormat="1" ht="24">
      <c r="A11" s="3" t="s">
        <v>20</v>
      </c>
      <c r="B11" s="23">
        <f>'Tab 3'!B11+'Tab 2'!B11</f>
        <v>119697.40000000001</v>
      </c>
      <c r="C11" s="58">
        <f>'Tab 3'!C11+'Tab 2'!C11</f>
        <v>87897.300000000017</v>
      </c>
      <c r="D11" s="127">
        <f>'Tab 3'!D11+'Tab 2'!D11</f>
        <v>14250.1</v>
      </c>
      <c r="E11" s="128">
        <f>'Tab 3'!E11+'Tab 2'!E11</f>
        <v>12788</v>
      </c>
      <c r="F11" s="28">
        <f>'Tab 2'!F11+'Tab 3'!F11</f>
        <v>133947.5</v>
      </c>
      <c r="G11" s="17">
        <f>'Tab 2'!G11+'Tab 3'!G11</f>
        <v>100685.30000000002</v>
      </c>
      <c r="H11" s="47" t="s">
        <v>18</v>
      </c>
      <c r="I11" s="24"/>
      <c r="J11" s="53"/>
      <c r="K11" s="25"/>
      <c r="L11" s="25"/>
      <c r="M11" s="25"/>
      <c r="N11" s="25"/>
      <c r="O11" s="25"/>
      <c r="P11" s="25"/>
      <c r="Q11" s="25"/>
      <c r="R11" s="25"/>
      <c r="S11" s="25"/>
      <c r="T11" s="26"/>
      <c r="U11" s="26"/>
    </row>
    <row r="12" spans="1:21" s="9" customFormat="1" ht="20.25">
      <c r="A12" s="3" t="s">
        <v>24</v>
      </c>
      <c r="B12" s="30">
        <f>'Tab 3'!B14+'Tab 2'!B14</f>
        <v>73946.700000000012</v>
      </c>
      <c r="C12" s="59">
        <f>'Tab 3'!C14+'Tab 2'!C14</f>
        <v>51640.4</v>
      </c>
      <c r="D12" s="129">
        <f>'Tab 3'!D14+'Tab 2'!D14</f>
        <v>66153.200000000012</v>
      </c>
      <c r="E12" s="130">
        <f>'Tab 3'!E14+'Tab 2'!E14</f>
        <v>60319.3</v>
      </c>
      <c r="F12" s="19">
        <f>'Tab 2'!F14+'Tab 3'!F14</f>
        <v>140099.79999999999</v>
      </c>
      <c r="G12" s="18">
        <f>'Tab 2'!G14+'Tab 3'!G14</f>
        <v>111959.7</v>
      </c>
      <c r="H12" s="47" t="s">
        <v>23</v>
      </c>
      <c r="I12" s="24"/>
      <c r="J12" s="53"/>
      <c r="K12" s="25"/>
      <c r="L12" s="25"/>
      <c r="M12" s="25"/>
      <c r="N12" s="25"/>
      <c r="O12" s="25"/>
      <c r="P12" s="25"/>
      <c r="Q12" s="25"/>
      <c r="R12" s="25"/>
      <c r="S12" s="25"/>
      <c r="T12" s="26"/>
      <c r="U12" s="26"/>
    </row>
    <row r="13" spans="1:21" s="13" customFormat="1" ht="20.25">
      <c r="A13" s="4" t="s">
        <v>0</v>
      </c>
      <c r="B13" s="132">
        <f t="shared" ref="B13:G13" si="0">B8+B9+B10+B11+B12</f>
        <v>982734.10000000009</v>
      </c>
      <c r="C13" s="93">
        <f t="shared" si="0"/>
        <v>741796.60000000009</v>
      </c>
      <c r="D13" s="78">
        <f t="shared" si="0"/>
        <v>480475.10000000003</v>
      </c>
      <c r="E13" s="78">
        <f t="shared" si="0"/>
        <v>430562.10000000003</v>
      </c>
      <c r="F13" s="77">
        <f t="shared" si="0"/>
        <v>1463209.2</v>
      </c>
      <c r="G13" s="77">
        <f t="shared" si="0"/>
        <v>1172358.7</v>
      </c>
      <c r="H13" s="48" t="s">
        <v>1</v>
      </c>
      <c r="I13" s="24"/>
      <c r="J13" s="53"/>
      <c r="K13" s="25"/>
      <c r="L13" s="25"/>
      <c r="M13" s="25"/>
      <c r="N13" s="25"/>
      <c r="O13" s="25"/>
      <c r="P13" s="38"/>
      <c r="Q13" s="25"/>
      <c r="R13" s="25"/>
      <c r="S13" s="25"/>
      <c r="T13" s="33"/>
      <c r="U13" s="33"/>
    </row>
    <row r="14" spans="1:21" s="168" customFormat="1" ht="14.25" customHeight="1">
      <c r="A14" s="208" t="s">
        <v>72</v>
      </c>
      <c r="B14" s="209"/>
      <c r="C14" s="209"/>
      <c r="D14" s="209"/>
      <c r="E14" s="206" t="s">
        <v>65</v>
      </c>
      <c r="F14" s="207"/>
      <c r="G14" s="207"/>
      <c r="H14" s="207"/>
      <c r="I14" s="166"/>
      <c r="J14" s="167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</row>
    <row r="15" spans="1:21" s="157" customFormat="1" ht="14.25" customHeight="1">
      <c r="A15" s="163" t="s">
        <v>68</v>
      </c>
      <c r="B15" s="56"/>
      <c r="E15" s="164"/>
      <c r="F15" s="164"/>
      <c r="G15" s="164"/>
      <c r="H15" s="165" t="s">
        <v>69</v>
      </c>
      <c r="J15" s="156"/>
    </row>
    <row r="16" spans="1:21" ht="15">
      <c r="B16" s="56"/>
      <c r="E16" s="15"/>
      <c r="F16" s="15"/>
      <c r="G16" s="15"/>
    </row>
    <row r="17" spans="5:11">
      <c r="E17" s="15"/>
      <c r="F17" s="92"/>
      <c r="G17" s="92"/>
      <c r="K17" s="14" t="s">
        <v>44</v>
      </c>
    </row>
    <row r="18" spans="5:11">
      <c r="E18" s="15"/>
      <c r="F18" s="15"/>
      <c r="G18" s="15"/>
    </row>
    <row r="19" spans="5:11">
      <c r="E19" s="15"/>
    </row>
    <row r="20" spans="5:11">
      <c r="E20" s="15"/>
    </row>
  </sheetData>
  <mergeCells count="25">
    <mergeCell ref="E14:H14"/>
    <mergeCell ref="A14:D14"/>
    <mergeCell ref="S5:T5"/>
    <mergeCell ref="A1:H1"/>
    <mergeCell ref="A2:H2"/>
    <mergeCell ref="A3:H3"/>
    <mergeCell ref="A5:A7"/>
    <mergeCell ref="B5:C5"/>
    <mergeCell ref="D5:E5"/>
    <mergeCell ref="F5:G5"/>
    <mergeCell ref="H5:H7"/>
    <mergeCell ref="B6:C6"/>
    <mergeCell ref="D6:E6"/>
    <mergeCell ref="I5:J5"/>
    <mergeCell ref="K5:L5"/>
    <mergeCell ref="M5:N5"/>
    <mergeCell ref="O5:P5"/>
    <mergeCell ref="Q5:R5"/>
    <mergeCell ref="S6:T6"/>
    <mergeCell ref="F6:G6"/>
    <mergeCell ref="I6:J6"/>
    <mergeCell ref="K6:L6"/>
    <mergeCell ref="M6:N6"/>
    <mergeCell ref="O6:P6"/>
    <mergeCell ref="Q6:R6"/>
  </mergeCells>
  <printOptions horizontalCentered="1"/>
  <pageMargins left="0.39370078740157483" right="0.39370078740157483" top="0.78740157480314965" bottom="0.59055118110236227" header="0.59055118110236227" footer="0.39370078740157483"/>
  <pageSetup paperSize="9" firstPageNumber="30" orientation="landscape" r:id="rId1"/>
  <headerFooter alignWithMargins="0">
    <oddHeader>&amp;L&amp;8PCBS: Tourisim Satellite Accounts, 2017&amp;R&amp;1&amp;K00+000ء&amp;8&amp;K00-002 &amp;K000000PCBS: حسابات السياحة الفرعية، 2017</oddHeader>
    <oddFooter>&amp;C&amp;9 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selected indiecator</vt:lpstr>
      <vt:lpstr>Tab 2</vt:lpstr>
      <vt:lpstr>Tab 3</vt:lpstr>
      <vt:lpstr>Tab 4</vt:lpstr>
      <vt:lpstr>Tab 5</vt:lpstr>
      <vt:lpstr>'selected indiecator'!Print_Area</vt:lpstr>
      <vt:lpstr>'Tab 2'!Print_Area</vt:lpstr>
      <vt:lpstr>'Tab 3'!Print_Area</vt:lpstr>
      <vt:lpstr>'Tab 4'!Print_Area</vt:lpstr>
      <vt:lpstr>'Tab 5'!Print_Area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amneh</cp:lastModifiedBy>
  <cp:lastPrinted>2019-03-17T18:55:41Z</cp:lastPrinted>
  <dcterms:created xsi:type="dcterms:W3CDTF">1999-08-05T07:36:06Z</dcterms:created>
  <dcterms:modified xsi:type="dcterms:W3CDTF">2019-03-17T18:56:35Z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